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00"/>
  </bookViews>
  <sheets>
    <sheet name="10 Кв ф" sheetId="1" r:id="rId1"/>
  </sheets>
  <definedNames>
    <definedName name="_xlnm._FilterDatabase" localSheetId="0" hidden="1">'10 Кв ф'!$A$18:$T$70</definedName>
    <definedName name="Z_0166F564_6860_4A4D_BCAA_7E652E2AE38D_.wvu.FilterData" localSheetId="0" hidden="1">'10 Кв ф'!$A$18:$T$19</definedName>
    <definedName name="Z_06A3F353_51B3_4A72_AD0A_D70EC1B6E0CE_.wvu.FilterData" localSheetId="0" hidden="1">'10 Кв ф'!$A$19:$T$19</definedName>
    <definedName name="Z_0A56C8BB_F57D_4E95_9156_3312F9525C5E_.wvu.FilterData" localSheetId="0" hidden="1">'10 Кв ф'!$A$19:$T$19</definedName>
    <definedName name="Z_0D2A7B5C_0C40_4E6D_963D_52EC84514A68_.wvu.FilterData" localSheetId="0" hidden="1">'10 Кв ф'!$A$19:$T$19</definedName>
    <definedName name="Z_0D93C89F_D6DE_45E3_8D65_4852C654EFF1_.wvu.FilterData" localSheetId="0" hidden="1">'10 Кв ф'!$A$18:$T$19</definedName>
    <definedName name="Z_0D93C89F_D6DE_45E3_8D65_4852C654EFF1_.wvu.PrintArea" localSheetId="0" hidden="1">'10 Кв ф'!$A$1:$T$19</definedName>
    <definedName name="Z_0D93C89F_D6DE_45E3_8D65_4852C654EFF1_.wvu.Rows" localSheetId="0" hidden="1">'10 Кв ф'!$2:$13</definedName>
    <definedName name="Z_1017E5F6_993F_45C9_9841_6CF924CF1200_.wvu.FilterData" localSheetId="0" hidden="1">'10 Кв ф'!$A$18:$T$19</definedName>
    <definedName name="Z_12DE1D8C_2E36_443D_8681_573806BBC37D_.wvu.FilterData" localSheetId="0" hidden="1">'10 Кв ф'!$A$18:$T$19</definedName>
    <definedName name="Z_1470A267_A675_4CA9_A66C_50B69FF85DA3_.wvu.FilterData" localSheetId="0" hidden="1">'10 Кв ф'!$A$18:$T$19</definedName>
    <definedName name="Z_17749444_678E_426F_BD89_F71E60B050A4_.wvu.FilterData" localSheetId="0" hidden="1">'10 Кв ф'!$A$18:$T$19</definedName>
    <definedName name="Z_1E4EBB30_6787_4635_A1AD_11437E13556E_.wvu.FilterData" localSheetId="0" hidden="1">'10 Кв ф'!$A$18:$T$19</definedName>
    <definedName name="Z_27831D98_248D_4C5D_8651_2FCE3375DCF3_.wvu.FilterData" localSheetId="0" hidden="1">'10 Кв ф'!$A$18:$T$18</definedName>
    <definedName name="Z_3D41F91B_9A2B_4030_8403_A8DDF01EAA7A_.wvu.FilterData" localSheetId="0" hidden="1">'10 Кв ф'!$A$18:$T$19</definedName>
    <definedName name="Z_3D6FFAC9_26ED_4EAD_9DCA_78A482DA12FA_.wvu.FilterData" localSheetId="0" hidden="1">'10 Кв ф'!$A$18:$T$19</definedName>
    <definedName name="Z_3E520E1B_F34B_498F_8FF1_F06CA90FBFAA_.wvu.FilterData" localSheetId="0" hidden="1">'10 Кв ф'!$A$18:$T$19</definedName>
    <definedName name="Z_4350EDF1_8F1B_4807_8541_0DE3B02DBABA_.wvu.FilterData" localSheetId="0" hidden="1">'10 Кв ф'!#REF!</definedName>
    <definedName name="Z_4364DD0C_60A9_4939_80C2_42978509A381_.wvu.FilterData" localSheetId="0" hidden="1">'10 Кв ф'!$A$18:$T$19</definedName>
    <definedName name="Z_57B90536_E403_481F_B537_76A8A1190347_.wvu.FilterData" localSheetId="0" hidden="1">'10 Кв ф'!$A$18:$T$19</definedName>
    <definedName name="Z_57B90536_E403_481F_B537_76A8A1190347_.wvu.PrintArea" localSheetId="0" hidden="1">'10 Кв ф'!$A$1:$T$19</definedName>
    <definedName name="Z_584ABB53_32FF_4B7B_98BB_CA3B2584A02E_.wvu.FilterData" localSheetId="0" hidden="1">'10 Кв ф'!$A$18:$T$19</definedName>
    <definedName name="Z_58D64E48_2FAA_4C54_85F8_4917CD959A23_.wvu.FilterData" localSheetId="0" hidden="1">'10 Кв ф'!$A$19:$T$19</definedName>
    <definedName name="Z_5D814110_5DA2_4133_93D9_99EF1B49B17B_.wvu.FilterData" localSheetId="0" hidden="1">'10 Кв ф'!$A$18:$T$18</definedName>
    <definedName name="Z_6356004F_9CC1_40CF_B0B2_A9FB11BA61A7_.wvu.FilterData" localSheetId="0" hidden="1">'10 Кв ф'!#REF!</definedName>
    <definedName name="Z_64C82260_6A7F_4E26_A3BE_B3CFD5C1C1BF_.wvu.FilterData" localSheetId="0" hidden="1">'10 Кв ф'!$A$18:$T$19</definedName>
    <definedName name="Z_655DFEB5_C371_40DD_82FC_2F6B360E2859_.wvu.FilterData" localSheetId="0" hidden="1">'10 Кв ф'!$A$18:$T$19</definedName>
    <definedName name="Z_66D403AB_EA89_4957_AA3A_9374DB17FF5F_.wvu.FilterData" localSheetId="0" hidden="1">'10 Кв ф'!$A$18:$T$19</definedName>
    <definedName name="Z_693252B3_5FB1_4BEE_8319_9F410CBC9A6D_.wvu.FilterData" localSheetId="0" hidden="1">'10 Кв ф'!#REF!</definedName>
    <definedName name="Z_69A29897_1D67_46B2_9C0C_AA0ADAC9AB8C_.wvu.FilterData" localSheetId="0" hidden="1">'10 Кв ф'!$A$18:$T$19</definedName>
    <definedName name="Z_6F5C25E3_FA9C_4839_AF94_DEE882837079_.wvu.FilterData" localSheetId="0" hidden="1">'10 Кв ф'!$A$18:$T$19</definedName>
    <definedName name="Z_6FC8CDDA_2F22_43F0_A6F6_3C1F10ECFB0A_.wvu.FilterData" localSheetId="0" hidden="1">'10 Кв ф'!$A$18:$T$19</definedName>
    <definedName name="Z_71843E8E_FECF_48AE_A09C_6820DB9CAE0B_.wvu.FilterData" localSheetId="0" hidden="1">'10 Кв ф'!$A$18:$T$19</definedName>
    <definedName name="Z_7694D342_12FA_4800_9B2F_894DCECAE7B4_.wvu.FilterData" localSheetId="0" hidden="1">'10 Кв ф'!$A$18:$T$19</definedName>
    <definedName name="Z_78D53BCC_1172_4F12_88DD_9A2C70FA2088_.wvu.FilterData" localSheetId="0" hidden="1">'10 Кв ф'!$A$18:$T$19</definedName>
    <definedName name="Z_84623340_CF58_4BC5_A988_3823C261B227_.wvu.FilterData" localSheetId="0" hidden="1">'10 Кв ф'!$A$18:$T$19</definedName>
    <definedName name="Z_84623340_CF58_4BC5_A988_3823C261B227_.wvu.PrintArea" localSheetId="0" hidden="1">'10 Кв ф'!$A$1:$T$19</definedName>
    <definedName name="Z_84623340_CF58_4BC5_A988_3823C261B227_.wvu.Rows" localSheetId="0" hidden="1">'10 Кв ф'!$2:$13</definedName>
    <definedName name="Z_8B154DE0_53DB_4AF6_B1C2_32179B4E88BC_.wvu.FilterData" localSheetId="0" hidden="1">'10 Кв ф'!$A$18:$T$19</definedName>
    <definedName name="Z_8DFE875F_0C3F_4914_B6AA_FBE17C23D7D2_.wvu.FilterData" localSheetId="0" hidden="1">'10 Кв ф'!$A$19:$T$19</definedName>
    <definedName name="Z_93C4A63C_004C_41C7_AAD5_33C242984D35_.wvu.FilterData" localSheetId="0" hidden="1">'10 Кв ф'!$A$18:$T$18</definedName>
    <definedName name="Z_963A1F4E_14C6_4BB5_A521_D0FE868E7D37_.wvu.FilterData" localSheetId="0" hidden="1">'10 Кв ф'!$A$18:$T$18</definedName>
    <definedName name="Z_9B430562_8070_4258_8703_BFAE6EBDC58C_.wvu.FilterData" localSheetId="0" hidden="1">'10 Кв ф'!$A$18:$T$19</definedName>
    <definedName name="Z_A77A5C65_3B6D_434F_8258_50CC036FD700_.wvu.FilterData" localSheetId="0" hidden="1">'10 Кв ф'!$A$18:$T$19</definedName>
    <definedName name="Z_A828C0E4_02B6_47D2_81F6_4D00B4CDDD76_.wvu.FilterData" localSheetId="0" hidden="1">'10 Кв ф'!$A$18:$T$19</definedName>
    <definedName name="Z_A828C0E4_02B6_47D2_81F6_4D00B4CDDD76_.wvu.PrintArea" localSheetId="0" hidden="1">'10 Кв ф'!$A$1:$T$19</definedName>
    <definedName name="Z_A828C0E4_02B6_47D2_81F6_4D00B4CDDD76_.wvu.Rows" localSheetId="0" hidden="1">'10 Кв ф'!$12:$13</definedName>
    <definedName name="Z_AC71B388_5FE0_4A9D_8A8E_E18D1F00B0E3_.wvu.FilterData" localSheetId="0" hidden="1">'10 Кв ф'!$A$18:$T$19</definedName>
    <definedName name="Z_C15C57B9_037F_4445_B888_4EC853978147_.wvu.FilterData" localSheetId="0" hidden="1">'10 Кв ф'!$A$18:$T$19</definedName>
    <definedName name="Z_C60D55EC_865E_4D38_AE27_9E8AD04058A4_.wvu.FilterData" localSheetId="0" hidden="1">'10 Кв ф'!$A$18:$T$19</definedName>
    <definedName name="Z_C8834271_1CC2_459D_BFED_D8003474F42A_.wvu.FilterData" localSheetId="0" hidden="1">'10 Кв ф'!$A$18:$T$19</definedName>
    <definedName name="Z_CD577179_AC97_47E1_BD55_34C9FD4F7788_.wvu.FilterData" localSheetId="0" hidden="1">'10 Кв ф'!$A$18:$T$19</definedName>
    <definedName name="Z_CE1E033E_FF00_49FF_86F8_A53BE3AEB0CB_.wvu.FilterData" localSheetId="0" hidden="1">'10 Кв ф'!$A$18:$T$19</definedName>
    <definedName name="Z_CE1E033E_FF00_49FF_86F8_A53BE3AEB0CB_.wvu.PrintArea" localSheetId="0" hidden="1">'10 Кв ф'!$A$1:$T$19</definedName>
    <definedName name="Z_CE1E033E_FF00_49FF_86F8_A53BE3AEB0CB_.wvu.Rows" localSheetId="0" hidden="1">'10 Кв ф'!$12:$13</definedName>
    <definedName name="Z_D2373A93_A74A_4F74_898B_4F2E2B0E4C0B_.wvu.FilterData" localSheetId="0" hidden="1">'10 Кв ф'!$A$18:$T$19</definedName>
    <definedName name="Z_D2CBDC49_B9AD_49DF_A2DD_0C0CEC3CCF43_.wvu.FilterData" localSheetId="0" hidden="1">'10 Кв ф'!$A$18:$T$19</definedName>
    <definedName name="Z_D65DB3B3_D583_4A50_96A0_49F0BFBC42FA_.wvu.FilterData" localSheetId="0" hidden="1">'10 Кв ф'!$A$18:$T$19</definedName>
    <definedName name="Z_D6D9C024_8179_4E41_8196_D59861ADD944_.wvu.FilterData" localSheetId="0" hidden="1">'10 Кв ф'!$A$18:$T$19</definedName>
    <definedName name="Z_D8A1492F_0E32_4C4E_B90C_4EE6AF3DB003_.wvu.FilterData" localSheetId="0" hidden="1">'10 Кв ф'!$A$18:$T$18</definedName>
    <definedName name="Z_DC64EED4_A191_4298_87E4_64E85FD8D110_.wvu.FilterData" localSheetId="0" hidden="1">'10 Кв ф'!$A$18:$T$19</definedName>
    <definedName name="Z_DD79EF37_1308_44D2_981A_C28745460F44_.wvu.FilterData" localSheetId="0" hidden="1">'10 Кв ф'!$A$18:$T$19</definedName>
    <definedName name="Z_DDAC970E_030F_4B51_AB9C_405787409F8D_.wvu.FilterData" localSheetId="0" hidden="1">'10 Кв ф'!$A$18:$T$18</definedName>
    <definedName name="Z_E104860A_A3B7_4FDF_8BAB_6F219D9D3E8F_.wvu.FilterData" localSheetId="0" hidden="1">'10 Кв ф'!$A$18:$T$19</definedName>
    <definedName name="Z_E104860A_A3B7_4FDF_8BAB_6F219D9D3E8F_.wvu.PrintArea" localSheetId="0" hidden="1">'10 Кв ф'!$A$1:$T$19</definedName>
    <definedName name="Z_E104860A_A3B7_4FDF_8BAB_6F219D9D3E8F_.wvu.Rows" localSheetId="0" hidden="1">'10 Кв ф'!$12:$13</definedName>
    <definedName name="Z_E411A018_3262_426B_992B_D639BDC47809_.wvu.FilterData" localSheetId="0" hidden="1">'10 Кв ф'!$A$18:$T$19</definedName>
    <definedName name="Z_E65E1C7B_B53B_4B88_8602_A3F4B4E3D382_.wvu.FilterData" localSheetId="0" hidden="1">'10 Кв ф'!$A$18:$T$19</definedName>
    <definedName name="Z_E8944C33_CF35_4790_9FEB_7204E02DE563_.wvu.FilterData" localSheetId="0" hidden="1">'10 Кв ф'!$A$18:$T$19</definedName>
    <definedName name="Z_E8944C33_CF35_4790_9FEB_7204E02DE563_.wvu.PrintArea" localSheetId="0" hidden="1">'10 Кв ф'!$A$1:$T$19</definedName>
    <definedName name="Z_EBE17BEF_ADE5_48A1_B3B0_13D095BC5397_.wvu.FilterData" localSheetId="0" hidden="1">'10 Кв ф'!$A$18:$T$19</definedName>
    <definedName name="Z_EF664B56_5069_481F_BF03_744F9121EDA1_.wvu.FilterData" localSheetId="0" hidden="1">'10 Кв ф'!$A$19:$T$19</definedName>
    <definedName name="Z_F5250458_B3DA_4BC9_8608_3E38DAC94C38_.wvu.FilterData" localSheetId="0" hidden="1">'10 Кв ф'!$A$18:$T$19</definedName>
    <definedName name="Z_F542FC93_15B6_4F75_8CE6_13289B723FF3_.wvu.FilterData" localSheetId="0" hidden="1">'10 Кв ф'!$A$18:$T$19</definedName>
    <definedName name="Z_FF811F01_18A2_472F_A2B1_C8CB4F7C4144_.wvu.FilterData" localSheetId="0" hidden="1">'10 Кв ф'!$A$18:$T$19</definedName>
    <definedName name="Z_FFD7E54C_3584_445D_916C_CB13835F8BCF_.wvu.FilterData" localSheetId="0" hidden="1">'10 Кв ф'!$A$18:$T$19</definedName>
    <definedName name="_xlnm.Print_Area" localSheetId="0">'10 Кв ф'!$A$1:$T$19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6" i="1" l="1"/>
  <c r="L65" i="1"/>
  <c r="P68" i="1"/>
  <c r="N68" i="1"/>
  <c r="L68" i="1"/>
  <c r="J68" i="1"/>
  <c r="H68" i="1"/>
  <c r="L46" i="1"/>
  <c r="L70" i="1"/>
  <c r="H70" i="1" s="1"/>
  <c r="J69" i="1"/>
  <c r="H69" i="1"/>
  <c r="O66" i="1" l="1"/>
  <c r="E66" i="1"/>
  <c r="F66" i="1"/>
  <c r="J66" i="1" l="1"/>
  <c r="J48" i="1"/>
  <c r="J46" i="1"/>
  <c r="S21" i="1" l="1"/>
  <c r="H46" i="1"/>
  <c r="H45" i="1" s="1"/>
  <c r="H48" i="1"/>
  <c r="H47" i="1" s="1"/>
  <c r="G26" i="1"/>
  <c r="H66" i="1"/>
  <c r="G66" i="1"/>
  <c r="G65" i="1" s="1"/>
  <c r="G61" i="1" s="1"/>
  <c r="G24" i="1" s="1"/>
  <c r="J65" i="1"/>
  <c r="J61" i="1" s="1"/>
  <c r="J24" i="1" s="1"/>
  <c r="J45" i="1"/>
  <c r="I21" i="1"/>
  <c r="I45" i="1"/>
  <c r="K45" i="1"/>
  <c r="L45" i="1"/>
  <c r="M45" i="1"/>
  <c r="N45" i="1"/>
  <c r="O45" i="1"/>
  <c r="P45" i="1"/>
  <c r="P47" i="1"/>
  <c r="E21" i="1"/>
  <c r="I47" i="1"/>
  <c r="J47" i="1"/>
  <c r="K47" i="1"/>
  <c r="K21" i="1" s="1"/>
  <c r="L47" i="1"/>
  <c r="M47" i="1"/>
  <c r="N47" i="1"/>
  <c r="O47" i="1"/>
  <c r="E65" i="1"/>
  <c r="E61" i="1" s="1"/>
  <c r="E24" i="1" s="1"/>
  <c r="F65" i="1"/>
  <c r="F61" i="1" s="1"/>
  <c r="F24" i="1" s="1"/>
  <c r="I65" i="1"/>
  <c r="I61" i="1" s="1"/>
  <c r="I24" i="1" s="1"/>
  <c r="K65" i="1"/>
  <c r="K61" i="1" s="1"/>
  <c r="K24" i="1" s="1"/>
  <c r="L61" i="1"/>
  <c r="L24" i="1" s="1"/>
  <c r="L19" i="1" s="1"/>
  <c r="M65" i="1"/>
  <c r="M61" i="1" s="1"/>
  <c r="M24" i="1" s="1"/>
  <c r="N65" i="1"/>
  <c r="N61" i="1" s="1"/>
  <c r="N24" i="1" s="1"/>
  <c r="O65" i="1"/>
  <c r="O61" i="1" s="1"/>
  <c r="O24" i="1" s="1"/>
  <c r="P65" i="1"/>
  <c r="P61" i="1" s="1"/>
  <c r="P24" i="1" s="1"/>
  <c r="E26" i="1"/>
  <c r="F26" i="1"/>
  <c r="H26" i="1"/>
  <c r="I26" i="1"/>
  <c r="J26" i="1"/>
  <c r="K26" i="1"/>
  <c r="L26" i="1"/>
  <c r="M26" i="1"/>
  <c r="N26" i="1"/>
  <c r="O26" i="1"/>
  <c r="P26" i="1"/>
  <c r="Q26" i="1"/>
  <c r="R26" i="1"/>
  <c r="S26" i="1"/>
  <c r="D26" i="1"/>
  <c r="D65" i="1"/>
  <c r="D61" i="1" s="1"/>
  <c r="D24" i="1" s="1"/>
  <c r="N42" i="1" l="1"/>
  <c r="N21" i="1" s="1"/>
  <c r="N19" i="1" s="1"/>
  <c r="N27" i="1" s="1"/>
  <c r="P42" i="1"/>
  <c r="P21" i="1" s="1"/>
  <c r="P19" i="1" s="1"/>
  <c r="P27" i="1" s="1"/>
  <c r="H65" i="1"/>
  <c r="H61" i="1" s="1"/>
  <c r="H24" i="1" s="1"/>
  <c r="Q66" i="1"/>
  <c r="Q65" i="1" s="1"/>
  <c r="Q61" i="1" s="1"/>
  <c r="Q24" i="1" s="1"/>
  <c r="R66" i="1"/>
  <c r="E19" i="1"/>
  <c r="E27" i="1" s="1"/>
  <c r="I19" i="1"/>
  <c r="I27" i="1" s="1"/>
  <c r="Q42" i="1"/>
  <c r="Q21" i="1" s="1"/>
  <c r="J42" i="1"/>
  <c r="J21" i="1" s="1"/>
  <c r="J19" i="1" s="1"/>
  <c r="J27" i="1" s="1"/>
  <c r="K19" i="1"/>
  <c r="K27" i="1" s="1"/>
  <c r="O21" i="1"/>
  <c r="O19" i="1" s="1"/>
  <c r="O27" i="1" s="1"/>
  <c r="M21" i="1"/>
  <c r="M19" i="1" s="1"/>
  <c r="M27" i="1" s="1"/>
  <c r="L42" i="1"/>
  <c r="L21" i="1" s="1"/>
  <c r="L27" i="1" s="1"/>
  <c r="H42" i="1"/>
  <c r="H21" i="1" s="1"/>
  <c r="F21" i="1"/>
  <c r="F19" i="1" s="1"/>
  <c r="F27" i="1" s="1"/>
  <c r="D21" i="1"/>
  <c r="R21" i="1"/>
  <c r="G21" i="1"/>
  <c r="G19" i="1" s="1"/>
  <c r="G27" i="1" s="1"/>
  <c r="I18" i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T18" i="1" s="1"/>
  <c r="B18" i="1"/>
  <c r="H19" i="1" l="1"/>
  <c r="H27" i="1" s="1"/>
  <c r="D19" i="1"/>
  <c r="D27" i="1" s="1"/>
  <c r="S66" i="1"/>
  <c r="S65" i="1" s="1"/>
  <c r="S61" i="1" s="1"/>
  <c r="S24" i="1" s="1"/>
  <c r="S19" i="1" s="1"/>
  <c r="S27" i="1" s="1"/>
  <c r="R65" i="1"/>
  <c r="R61" i="1" s="1"/>
  <c r="R24" i="1" s="1"/>
  <c r="R19" i="1" s="1"/>
  <c r="R27" i="1" s="1"/>
  <c r="Q19" i="1"/>
  <c r="Q27" i="1" s="1"/>
  <c r="C18" i="1"/>
  <c r="D18" i="1" s="1"/>
  <c r="E18" i="1" s="1"/>
  <c r="F18" i="1" s="1"/>
  <c r="G18" i="1" s="1"/>
  <c r="XFD18" i="1" l="1"/>
</calcChain>
</file>

<file path=xl/sharedStrings.xml><?xml version="1.0" encoding="utf-8"?>
<sst xmlns="http://schemas.openxmlformats.org/spreadsheetml/2006/main" count="289" uniqueCount="134">
  <si>
    <t>Приложение  № 10</t>
  </si>
  <si>
    <t>к приказу Минэнерго России</t>
  </si>
  <si>
    <t>от «___» ___ 2017 г. №______</t>
  </si>
  <si>
    <t>Форма 10.  Отчет об исполнении плана финансирования капитальных вложений по инвестиционным проектам (квартальный)</t>
  </si>
  <si>
    <t xml:space="preserve">          полное наименование субъекта электроэнергетики</t>
  </si>
  <si>
    <t xml:space="preserve">                         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</si>
  <si>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</si>
  <si>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</si>
  <si>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</si>
  <si>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 рублей (с НДС) </t>
  </si>
  <si>
    <t xml:space="preserve">Остаток финансирования капитальных вложений 
на  конец отчетного квартала в прогнозных ценах соответствующих лет,  млн рублей (с НДС) </t>
  </si>
  <si>
    <t>Отклонение от плана финансирования по итогам отчетного квартала</t>
  </si>
  <si>
    <t>Причины отклонений</t>
  </si>
  <si>
    <t xml:space="preserve">Всего </t>
  </si>
  <si>
    <t>I кв.</t>
  </si>
  <si>
    <t>II кв.</t>
  </si>
  <si>
    <t>III кв.</t>
  </si>
  <si>
    <t>IV кв.</t>
  </si>
  <si>
    <t>млн рублей
 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</si>
  <si>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</si>
  <si>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</si>
  <si>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</si>
  <si>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</si>
  <si>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</si>
  <si>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</si>
  <si>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</si>
  <si>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</si>
  <si>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</si>
  <si>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</si>
  <si>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</si>
  <si>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</si>
  <si>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</si>
  <si>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</si>
  <si>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</si>
  <si>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</si>
  <si>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</si>
  <si>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</si>
  <si>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</si>
  <si>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</si>
  <si>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</si>
  <si>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</si>
  <si>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</si>
  <si>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</si>
  <si>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</si>
  <si>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</si>
  <si>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</si>
  <si>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</si>
  <si>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</si>
  <si>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</si>
  <si>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</si>
  <si>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</si>
  <si>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</si>
  <si>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</si>
  <si>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</si>
  <si>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</si>
  <si>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</si>
  <si>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</si>
  <si>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</si>
  <si>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</si>
  <si>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</si>
  <si>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</si>
  <si>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</si>
  <si>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</si>
  <si>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</si>
  <si>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</si>
  <si>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</si>
  <si>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</si>
  <si>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</si>
  <si>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</si>
  <si>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</si>
  <si>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1.2.3</t>
  </si>
  <si>
    <t>1.2.4</t>
  </si>
  <si>
    <t>1.3</t>
  </si>
  <si>
    <t>Модернизация, техническое перевооружение, всего, в том числе:</t>
  </si>
  <si>
    <t>1.3.1</t>
  </si>
  <si>
    <t>1.3.2</t>
  </si>
  <si>
    <t>1.3.3</t>
  </si>
  <si>
    <t>1.3.4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</si>
  <si>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</si>
  <si>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</si>
  <si>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</si>
  <si>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</si>
  <si>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</si>
  <si>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</si>
  <si>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</si>
  <si>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</si>
  <si>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</si>
  <si>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</si>
  <si>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</si>
  <si>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</si>
  <si>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</si>
  <si>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</si>
  <si>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</si>
  <si>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</si>
  <si>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</si>
  <si>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</si>
  <si>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</si>
  <si>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</si>
  <si>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</si>
  <si>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</si>
  <si>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</si>
  <si>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</si>
  <si>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Приморский край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</si>
  <si>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</si>
  <si>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Реконструкция котельных, всего, в том числе:</t>
  </si>
  <si>
    <t>Реконструкция тепловых сетей, всего, в том числе:</t>
  </si>
  <si>
    <t>Реконструкция магистральной тепловой сети «Центральная – ДВФУ (ТС-30)», диаметром 700 мм,  протяженностью 551 п.м., диаметром 800 мм, протяженностью 332 п.м.</t>
  </si>
  <si>
    <t>Реконструкция прочих объектов основных средств, всего, в том числе:</t>
  </si>
  <si>
    <t>Реконструкция наружных сетей водоснабжения на мини-ТЭЦ "Центральная" диаметром 160 мм, протяженностью 100 п.м.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</si>
  <si>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</si>
  <si>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</si>
  <si>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</si>
  <si>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Модернизация, техническое перевооружение прочих объектов основных средств, всего, в том числе:</t>
  </si>
  <si>
    <t>Строительство распределительных сетей для централизованного электроснабжения пос. Терней. Строительство ВЛ 35 кВ «Пластун-Терней» протяженностью 56,994 км, КЛ 35 кВ кордон «Ханов ключ» протяженностью 1,0 км, КЛ 10 кВ кордон «Благодатное» протяженностью 1,54 км, ПС 35/6 кВ «Терней» с трансформаторной мощностью 2х6,3 МВА, ПС 35/0,4 кВ «Ханов ключ» с трансформаторной мощностью 0,1 МВА, ПС 35/10 кВ «КПП1» с трансформаторной мощностью 0,16 МВА, ТП 10/0,4 кВ «КПП2» с трансформаторной мощностью 0,4 МВА, ТП 10/0,4 кВ «Благодатное» с трансформаторной мощностью 0,1 МВА</t>
  </si>
  <si>
    <t>Прочие инвестиционные проекты, всего, в том числе:</t>
  </si>
  <si>
    <t>О_10401</t>
  </si>
  <si>
    <t>L_8901</t>
  </si>
  <si>
    <t>L_8601</t>
  </si>
  <si>
    <t>О_10501</t>
  </si>
  <si>
    <t>Выполнена корректировка графика реализации проекта в 2023-2025 гг., в связи с тем, что проектируемая трасса ЛЭП 35 кВ Пластун-Терней проходит по территории Сихотэ-Алинского биосферного государственного природного заповедника, потребовалось прохождение государственной экологической экспертизы проектной документации. Проектная документация направлена на повторную государственную экологическую экспертизу.</t>
  </si>
  <si>
    <t xml:space="preserve">Инвестиционный проект был включен в ИПР 2019-2023 гг., утвержденный приказом министерства энергетики и газоснабжения Приморского края № 45пр-120 от 05.06.2023. Отклонение от плановых показателей в 2023 г. связано с проведением ежегодного Восточного экономического форума, из-за которого в сентябре 2023 года, был введен режим тишины на о. Русский. Продолжение выполнения СМР в 2024 г. </t>
  </si>
  <si>
    <t>Новый проект, включен в ИПР для переподключения сети водопровода мини-ТЭЦ «Центральная» в централизованную систему водоснабжения о. Русский в целях обеспечения производственного, хозяйственно-бытового и противопожарного водоснабжения мини-ТЭЦ</t>
  </si>
  <si>
    <t>Отчет  о реализации инвестиционной программы акционерного общества "Дальневосточная энергетическая управляющая компания-ГенерацияСети"</t>
  </si>
  <si>
    <t>Год формирования информации: 2024 год</t>
  </si>
  <si>
    <t>Утвержденные плановые значения показателей приведены в соответствии с приказом Минэнерго России от 16.11.2023 № 2@ "Об утверждении инвестиционной программы АО «ДВЭУК-ГенерацияСети» на 2024 – 2028 годы"</t>
  </si>
  <si>
    <t xml:space="preserve">Фактический объем финансирования капитальных вложений на  01.01.2024 года, млн рублей 
(с НДС) </t>
  </si>
  <si>
    <t xml:space="preserve">Остаток финансирования капитальных вложений 
на  01.01.2024 года  в прогнозных ценах соответствующих лет,  млн рублей (с НДС) </t>
  </si>
  <si>
    <t>Финансирование капитальных вложений года 2024 года, млн рублей (с НДС)</t>
  </si>
  <si>
    <t xml:space="preserve">Новый проект, включен в ИПР обусловлено производственной необходимостью приобретения оборудования (калибратор) для обеспечения проведения калибровки, диагностики и настройки различных измерительных и измерительно-вычислительных комплексов, нормирующих и первичных преобразователей, а также показывающих и регистрирующих приборов для ремонта и обслуживания оборудования на мини-ТЭЦ
</t>
  </si>
  <si>
    <t>Приобретение калибратора многофункционального  ЭЛМЕТРО-Вольта</t>
  </si>
  <si>
    <t>за 1 полугодие 2024 года</t>
  </si>
  <si>
    <t>Модернизация системы освещения периметра мини-ТЭЦ "Центральная"</t>
  </si>
  <si>
    <t>N_9601</t>
  </si>
  <si>
    <t>В 2023 году планировалось выполнение только проектных работ, инвестиционный проект был включен в ИПР 2019-2023 гг., утверждённую приказом министерства энергетики и газоснабжения Приморского края № 45пр-120 от 05.06.2023. Отклонения запланированных показателей связано с задержкой сроков проектирования, в связи с дополнительным обследованием объекта проектирования. В 2024 г.  планируются  строительно-монтажные работы для выполнения требований по антитеррористической защищённости объектов топливно-энергетического комплекса согласно постановлению Правительства РФ от 05.05.2021 № 548.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</si>
</sst>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0000"/>
    <numFmt numFmtId="165" formatCode="0.000000000000000000000000000"/>
    <numFmt numFmtId="166" formatCode="0.000000000"/>
    <numFmt numFmtId="167" formatCode="0.0000000000"/>
    <numFmt numFmtId="168" formatCode="0.00000"/>
    <numFmt numFmtId="169" formatCode="#,##0.000000000000000"/>
    <numFmt numFmtId="170" formatCode="0.00000000"/>
  </numFmts>
  <fonts count="14" x14ac:knownFonts="1">
    <font>
      <sz val="12"/>
      <color theme="1"/>
      <name val="Times New Roman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Calibri"/>
      <family val="2"/>
      <charset val="204"/>
    </font>
    <font>
      <sz val="16"/>
      <name val="Times New Roman"/>
      <family val="1"/>
      <charset val="204"/>
    </font>
    <font>
      <sz val="10"/>
      <name val="Helv"/>
    </font>
    <font>
      <b/>
      <sz val="12"/>
      <name val="Times New Roman CY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8" fillId="0" borderId="0"/>
    <xf numFmtId="0" fontId="8" fillId="0" borderId="0"/>
    <xf numFmtId="0" fontId="2" fillId="0" borderId="0"/>
    <xf numFmtId="0" fontId="10" fillId="0" borderId="0"/>
    <xf numFmtId="0" fontId="11" fillId="0" borderId="0"/>
    <xf numFmtId="0" fontId="12" fillId="0" borderId="0"/>
  </cellStyleXfs>
  <cellXfs count="71">
    <xf numFmtId="0" fontId="0" fillId="0" borderId="0" xfId="0"/>
    <xf numFmtId="2" fontId="2" fillId="0" borderId="0" xfId="1" applyNumberFormat="1" applyFont="1" applyFill="1"/>
    <xf numFmtId="165" fontId="2" fillId="0" borderId="0" xfId="1" applyNumberFormat="1" applyFont="1" applyFill="1" applyAlignment="1">
      <alignment wrapText="1"/>
    </xf>
    <xf numFmtId="166" fontId="2" fillId="0" borderId="0" xfId="1" applyNumberFormat="1" applyFont="1" applyFill="1" applyAlignment="1">
      <alignment wrapText="1"/>
    </xf>
    <xf numFmtId="2" fontId="2" fillId="0" borderId="0" xfId="1" applyNumberFormat="1" applyFont="1" applyFill="1" applyAlignment="1">
      <alignment wrapText="1"/>
    </xf>
    <xf numFmtId="167" fontId="2" fillId="0" borderId="0" xfId="1" applyNumberFormat="1" applyFont="1" applyFill="1"/>
    <xf numFmtId="168" fontId="2" fillId="0" borderId="0" xfId="1" applyNumberFormat="1" applyFont="1" applyFill="1"/>
    <xf numFmtId="2" fontId="2" fillId="0" borderId="0" xfId="1" applyNumberFormat="1" applyFont="1" applyFill="1" applyAlignment="1">
      <alignment horizontal="center"/>
    </xf>
    <xf numFmtId="1" fontId="2" fillId="0" borderId="0" xfId="1" applyNumberFormat="1" applyFont="1" applyFill="1" applyAlignment="1">
      <alignment horizontal="center"/>
    </xf>
    <xf numFmtId="4" fontId="2" fillId="0" borderId="0" xfId="1" applyNumberFormat="1" applyFont="1" applyFill="1"/>
    <xf numFmtId="4" fontId="2" fillId="0" borderId="0" xfId="1" applyNumberFormat="1" applyFont="1" applyFill="1" applyAlignment="1">
      <alignment wrapText="1"/>
    </xf>
    <xf numFmtId="4" fontId="2" fillId="0" borderId="0" xfId="1" applyNumberFormat="1" applyFont="1" applyFill="1" applyAlignment="1">
      <alignment horizontal="center"/>
    </xf>
    <xf numFmtId="166" fontId="6" fillId="0" borderId="0" xfId="0" applyNumberFormat="1" applyFont="1" applyFill="1" applyAlignment="1">
      <alignment vertical="center"/>
    </xf>
    <xf numFmtId="2" fontId="2" fillId="0" borderId="0" xfId="1" applyNumberFormat="1" applyFont="1" applyFill="1" applyAlignment="1">
      <alignment horizontal="left"/>
    </xf>
    <xf numFmtId="2" fontId="2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wrapText="1"/>
    </xf>
    <xf numFmtId="0" fontId="5" fillId="0" borderId="1" xfId="1" applyFont="1" applyFill="1" applyBorder="1" applyAlignment="1">
      <alignment horizontal="center" vertical="center" wrapText="1"/>
    </xf>
    <xf numFmtId="2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center" wrapText="1"/>
    </xf>
    <xf numFmtId="2" fontId="2" fillId="0" borderId="0" xfId="1" applyNumberFormat="1" applyFont="1" applyFill="1" applyAlignment="1">
      <alignment horizontal="center" wrapText="1"/>
    </xf>
    <xf numFmtId="2" fontId="7" fillId="0" borderId="0" xfId="1" applyNumberFormat="1" applyFont="1" applyFill="1" applyAlignment="1">
      <alignment horizontal="center" wrapText="1"/>
    </xf>
    <xf numFmtId="2" fontId="7" fillId="0" borderId="0" xfId="1" applyNumberFormat="1" applyFont="1" applyFill="1" applyAlignment="1">
      <alignment horizontal="center"/>
    </xf>
    <xf numFmtId="170" fontId="2" fillId="0" borderId="0" xfId="1" applyNumberFormat="1" applyFont="1" applyFill="1"/>
    <xf numFmtId="2" fontId="9" fillId="0" borderId="1" xfId="3" applyNumberFormat="1" applyFont="1" applyFill="1" applyBorder="1" applyAlignment="1" applyProtection="1">
      <alignment horizontal="center" vertical="center" wrapText="1"/>
      <protection locked="0"/>
    </xf>
    <xf numFmtId="2" fontId="3" fillId="0" borderId="0" xfId="1" applyNumberFormat="1" applyFont="1" applyFill="1" applyAlignment="1">
      <alignment horizontal="right" wrapText="1"/>
    </xf>
    <xf numFmtId="164" fontId="2" fillId="0" borderId="0" xfId="1" applyNumberFormat="1" applyFont="1" applyFill="1"/>
    <xf numFmtId="4" fontId="3" fillId="0" borderId="0" xfId="1" applyNumberFormat="1" applyFont="1" applyFill="1" applyAlignment="1">
      <alignment horizontal="right"/>
    </xf>
    <xf numFmtId="4" fontId="5" fillId="0" borderId="0" xfId="0" applyNumberFormat="1" applyFont="1" applyFill="1" applyAlignment="1">
      <alignment horizontal="center"/>
    </xf>
    <xf numFmtId="169" fontId="4" fillId="0" borderId="0" xfId="0" applyNumberFormat="1" applyFont="1" applyFill="1" applyAlignment="1">
      <alignment horizontal="center"/>
    </xf>
    <xf numFmtId="2" fontId="2" fillId="0" borderId="0" xfId="1" applyNumberFormat="1" applyFont="1" applyFill="1" applyAlignment="1">
      <alignment horizontal="center" vertical="center" wrapText="1"/>
    </xf>
    <xf numFmtId="2" fontId="4" fillId="0" borderId="0" xfId="1" applyNumberFormat="1" applyFont="1" applyFill="1" applyAlignment="1">
      <alignment horizontal="center" wrapText="1"/>
    </xf>
    <xf numFmtId="4" fontId="4" fillId="0" borderId="0" xfId="1" applyNumberFormat="1" applyFont="1" applyFill="1" applyAlignment="1">
      <alignment horizontal="center" wrapText="1"/>
    </xf>
    <xf numFmtId="2" fontId="2" fillId="0" borderId="0" xfId="2" applyNumberFormat="1" applyFont="1" applyFill="1" applyAlignment="1">
      <alignment horizontal="center" vertical="center"/>
    </xf>
    <xf numFmtId="4" fontId="2" fillId="0" borderId="0" xfId="2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2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49" fontId="2" fillId="0" borderId="1" xfId="7" applyNumberFormat="1" applyFont="1" applyFill="1" applyBorder="1" applyAlignment="1">
      <alignment horizontal="center" vertical="center"/>
    </xf>
    <xf numFmtId="0" fontId="2" fillId="0" borderId="1" xfId="7" applyFont="1" applyFill="1" applyBorder="1" applyAlignment="1">
      <alignment horizontal="left" vertical="center" wrapText="1"/>
    </xf>
    <xf numFmtId="49" fontId="5" fillId="0" borderId="1" xfId="7" applyNumberFormat="1" applyFont="1" applyFill="1" applyBorder="1" applyAlignment="1">
      <alignment horizontal="center" vertical="center"/>
    </xf>
    <xf numFmtId="0" fontId="5" fillId="0" borderId="1" xfId="7" applyFont="1" applyFill="1" applyBorder="1" applyAlignment="1">
      <alignment horizontal="left" vertical="center" wrapText="1"/>
    </xf>
    <xf numFmtId="49" fontId="2" fillId="0" borderId="1" xfId="5" applyNumberFormat="1" applyFont="1" applyFill="1" applyBorder="1" applyAlignment="1">
      <alignment horizontal="center" vertical="center"/>
    </xf>
    <xf numFmtId="4" fontId="9" fillId="0" borderId="1" xfId="3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1" applyNumberFormat="1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/>
    </xf>
    <xf numFmtId="2" fontId="5" fillId="0" borderId="0" xfId="1" applyNumberFormat="1" applyFont="1" applyFill="1"/>
    <xf numFmtId="165" fontId="5" fillId="0" borderId="0" xfId="1" applyNumberFormat="1" applyFont="1" applyFill="1" applyAlignment="1">
      <alignment wrapText="1"/>
    </xf>
    <xf numFmtId="2" fontId="5" fillId="0" borderId="0" xfId="1" applyNumberFormat="1" applyFont="1" applyFill="1" applyAlignment="1">
      <alignment wrapText="1"/>
    </xf>
    <xf numFmtId="167" fontId="5" fillId="0" borderId="0" xfId="1" applyNumberFormat="1" applyFont="1" applyFill="1"/>
    <xf numFmtId="168" fontId="5" fillId="0" borderId="0" xfId="1" applyNumberFormat="1" applyFont="1" applyFill="1"/>
    <xf numFmtId="2" fontId="5" fillId="0" borderId="0" xfId="1" applyNumberFormat="1" applyFont="1" applyFill="1" applyAlignment="1">
      <alignment horizontal="center"/>
    </xf>
    <xf numFmtId="2" fontId="13" fillId="0" borderId="1" xfId="3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1" applyNumberFormat="1" applyFont="1" applyFill="1" applyBorder="1" applyAlignment="1">
      <alignment horizontal="center" vertical="center"/>
    </xf>
    <xf numFmtId="4" fontId="2" fillId="0" borderId="1" xfId="8" applyNumberFormat="1" applyFont="1" applyFill="1" applyBorder="1" applyAlignment="1">
      <alignment horizontal="left" vertical="center" wrapText="1"/>
    </xf>
    <xf numFmtId="10" fontId="2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 wrapText="1"/>
    </xf>
    <xf numFmtId="165" fontId="3" fillId="0" borderId="0" xfId="1" applyNumberFormat="1" applyFont="1" applyFill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2" fontId="2" fillId="0" borderId="0" xfId="2" applyNumberFormat="1" applyFont="1" applyFill="1" applyAlignment="1">
      <alignment horizontal="center" vertical="center"/>
    </xf>
    <xf numFmtId="4" fontId="2" fillId="0" borderId="0" xfId="2" applyNumberFormat="1" applyFont="1" applyFill="1" applyAlignment="1">
      <alignment horizontal="center" vertical="center"/>
    </xf>
    <xf numFmtId="2" fontId="4" fillId="0" borderId="0" xfId="1" applyNumberFormat="1" applyFont="1" applyFill="1" applyAlignment="1">
      <alignment horizontal="center"/>
    </xf>
    <xf numFmtId="4" fontId="4" fillId="0" borderId="0" xfId="1" applyNumberFormat="1" applyFont="1" applyFill="1" applyAlignment="1">
      <alignment horizontal="center"/>
    </xf>
    <xf numFmtId="2" fontId="4" fillId="0" borderId="0" xfId="2" applyNumberFormat="1" applyFont="1" applyFill="1" applyAlignment="1">
      <alignment horizontal="center" vertical="center"/>
    </xf>
    <xf numFmtId="4" fontId="4" fillId="0" borderId="0" xfId="2" applyNumberFormat="1" applyFont="1" applyFill="1" applyAlignment="1">
      <alignment horizontal="center" vertical="center"/>
    </xf>
    <xf numFmtId="2" fontId="4" fillId="0" borderId="0" xfId="1" applyNumberFormat="1" applyFont="1" applyFill="1" applyAlignment="1">
      <alignment horizontal="center" wrapText="1"/>
    </xf>
    <xf numFmtId="4" fontId="4" fillId="0" borderId="0" xfId="1" applyNumberFormat="1" applyFont="1" applyFill="1" applyAlignment="1">
      <alignment horizontal="center" wrapText="1"/>
    </xf>
    <xf numFmtId="2" fontId="4" fillId="0" borderId="0" xfId="0" applyNumberFormat="1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</cellXfs>
  <cellStyles count="9">
    <cellStyle name="Обычный" xfId="0" builtinId="0"/>
    <cellStyle name="Обычный 10" xfId="5"/>
    <cellStyle name="Обычный 3" xfId="1"/>
    <cellStyle name="Обычный 7" xfId="2"/>
    <cellStyle name="Обычный 7 119" xfId="7"/>
    <cellStyle name="Обычный 7 3 19" xfId="8"/>
    <cellStyle name="Обычный 7 4" xfId="6"/>
    <cellStyle name="Стиль 1" xfId="3"/>
    <cellStyle name="Стиль 1 2" xfId="4"/>
  </cellStyles>
  <dxfs count="18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FD250"/>
  <sheetViews>
    <sheetView tabSelected="1" topLeftCell="J52" zoomScale="55" zoomScaleNormal="55" workbookViewId="0">
      <selection activeCell="T76" sqref="T76"/>
    </sheetView>
  </sheetViews>
  <sheetFormatPr defaultColWidth="9" defaultRowHeight="15.75" x14ac:dyDescent="0.25"/>
  <cols>
    <col min="1" max="1" width="9.75" style="1" customWidth="1"/>
    <col min="2" max="2" width="55.375" style="1" customWidth="1"/>
    <col min="3" max="3" width="24" style="1" customWidth="1"/>
    <col min="4" max="6" width="19.5" style="1" customWidth="1"/>
    <col min="7" max="7" width="19.5" style="1" customWidth="1" collapsed="1"/>
    <col min="8" max="8" width="18.25" style="25" customWidth="1"/>
    <col min="9" max="10" width="19.5" style="1" customWidth="1"/>
    <col min="11" max="11" width="19.5" style="1" customWidth="1" collapsed="1"/>
    <col min="12" max="12" width="21.75" style="1" customWidth="1"/>
    <col min="13" max="16" width="19.5" style="1" customWidth="1"/>
    <col min="17" max="17" width="29" style="1" customWidth="1"/>
    <col min="18" max="18" width="40.5" style="9" customWidth="1"/>
    <col min="19" max="19" width="27.125" style="9" customWidth="1"/>
    <col min="20" max="20" width="55.625" style="29" customWidth="1"/>
    <col min="21" max="21" width="19.625" style="1" customWidth="1"/>
    <col min="22" max="22" width="21.125" style="1" customWidth="1"/>
    <col min="23" max="23" width="13.25" style="2" customWidth="1"/>
    <col min="24" max="24" width="16.625" style="3" customWidth="1"/>
    <col min="25" max="25" width="21.625" style="4" customWidth="1"/>
    <col min="26" max="26" width="21" style="4" customWidth="1"/>
    <col min="27" max="27" width="15.5" style="4" customWidth="1"/>
    <col min="28" max="28" width="15.625" style="1" customWidth="1"/>
    <col min="29" max="33" width="19" style="1" customWidth="1"/>
    <col min="34" max="34" width="19" style="5" customWidth="1"/>
    <col min="35" max="35" width="19" style="6" customWidth="1"/>
    <col min="36" max="36" width="24.375" style="1" customWidth="1"/>
    <col min="37" max="37" width="16" style="7" customWidth="1"/>
    <col min="38" max="38" width="17.375" style="7" customWidth="1"/>
    <col min="39" max="39" width="15.25" style="7" customWidth="1"/>
    <col min="40" max="40" width="14.25" style="1" customWidth="1"/>
    <col min="41" max="16384" width="9" style="1"/>
  </cols>
  <sheetData>
    <row r="1" spans="1:39" ht="20.25" customHeight="1" x14ac:dyDescent="0.3"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11"/>
      <c r="S1" s="8"/>
      <c r="T1" s="24" t="s">
        <v>0</v>
      </c>
    </row>
    <row r="2" spans="1:39" ht="20.25" customHeight="1" x14ac:dyDescent="0.3">
      <c r="H2" s="1"/>
      <c r="J2" s="25"/>
      <c r="L2" s="25"/>
      <c r="N2" s="6"/>
      <c r="T2" s="24" t="s">
        <v>1</v>
      </c>
    </row>
    <row r="3" spans="1:39" s="9" customFormat="1" ht="20.25" customHeight="1" x14ac:dyDescent="0.3">
      <c r="T3" s="26" t="s">
        <v>2</v>
      </c>
      <c r="W3" s="10"/>
      <c r="X3" s="10"/>
      <c r="Y3" s="10"/>
      <c r="Z3" s="10"/>
      <c r="AA3" s="10"/>
      <c r="AK3" s="11"/>
      <c r="AL3" s="11"/>
      <c r="AM3" s="11"/>
    </row>
    <row r="4" spans="1:39" ht="20.25" customHeight="1" x14ac:dyDescent="0.3">
      <c r="A4" s="63" t="s">
        <v>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4"/>
      <c r="T4" s="63"/>
    </row>
    <row r="5" spans="1:39" ht="20.25" customHeight="1" x14ac:dyDescent="0.3">
      <c r="A5" s="67" t="s">
        <v>130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8"/>
      <c r="T5" s="67"/>
    </row>
    <row r="6" spans="1:39" ht="20.25" customHeight="1" x14ac:dyDescent="0.3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1"/>
      <c r="S6" s="31"/>
      <c r="T6" s="30"/>
    </row>
    <row r="7" spans="1:39" ht="20.25" customHeight="1" x14ac:dyDescent="0.3">
      <c r="A7" s="67" t="s">
        <v>122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8"/>
      <c r="T7" s="67"/>
    </row>
    <row r="8" spans="1:39" ht="20.25" customHeight="1" x14ac:dyDescent="0.25">
      <c r="A8" s="61" t="s">
        <v>4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2"/>
      <c r="T8" s="61"/>
    </row>
    <row r="9" spans="1:39" ht="20.25" customHeight="1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3"/>
      <c r="S9" s="33"/>
      <c r="T9" s="32"/>
    </row>
    <row r="10" spans="1:39" ht="20.25" customHeight="1" x14ac:dyDescent="0.3">
      <c r="A10" s="69" t="s">
        <v>123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70"/>
      <c r="T10" s="69"/>
    </row>
    <row r="11" spans="1:39" ht="20.25" customHeight="1" x14ac:dyDescent="0.3">
      <c r="A11" s="34"/>
      <c r="B11" s="34"/>
      <c r="C11" s="34"/>
      <c r="D11" s="34"/>
      <c r="E11" s="34"/>
      <c r="F11" s="2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5"/>
      <c r="S11" s="28"/>
      <c r="T11" s="34"/>
    </row>
    <row r="12" spans="1:39" ht="20.25" customHeight="1" x14ac:dyDescent="0.25">
      <c r="A12" s="65" t="s">
        <v>124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6"/>
      <c r="T12" s="65"/>
    </row>
    <row r="13" spans="1:39" ht="20.25" customHeight="1" x14ac:dyDescent="0.25">
      <c r="A13" s="61" t="s">
        <v>5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2"/>
      <c r="T13" s="61"/>
    </row>
    <row r="14" spans="1:39" ht="20.25" customHeight="1" x14ac:dyDescent="0.3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4"/>
      <c r="T14" s="63"/>
      <c r="X14" s="12"/>
      <c r="AK14" s="13"/>
    </row>
    <row r="15" spans="1:39" ht="69" customHeight="1" x14ac:dyDescent="0.25">
      <c r="A15" s="58" t="s">
        <v>6</v>
      </c>
      <c r="B15" s="58" t="s">
        <v>7</v>
      </c>
      <c r="C15" s="58" t="s">
        <v>8</v>
      </c>
      <c r="D15" s="58" t="s">
        <v>9</v>
      </c>
      <c r="E15" s="58" t="s">
        <v>125</v>
      </c>
      <c r="F15" s="58" t="s">
        <v>126</v>
      </c>
      <c r="G15" s="58" t="s">
        <v>127</v>
      </c>
      <c r="H15" s="60"/>
      <c r="I15" s="58"/>
      <c r="J15" s="58"/>
      <c r="K15" s="58"/>
      <c r="L15" s="58"/>
      <c r="M15" s="58"/>
      <c r="N15" s="58"/>
      <c r="O15" s="58"/>
      <c r="P15" s="58"/>
      <c r="Q15" s="58" t="s">
        <v>10</v>
      </c>
      <c r="R15" s="58" t="s">
        <v>11</v>
      </c>
      <c r="S15" s="59"/>
      <c r="T15" s="58" t="s">
        <v>12</v>
      </c>
      <c r="X15" s="12"/>
    </row>
    <row r="16" spans="1:39" ht="50.25" customHeight="1" x14ac:dyDescent="0.25">
      <c r="A16" s="58"/>
      <c r="B16" s="58"/>
      <c r="C16" s="58"/>
      <c r="D16" s="58"/>
      <c r="E16" s="58"/>
      <c r="F16" s="58"/>
      <c r="G16" s="58" t="s">
        <v>13</v>
      </c>
      <c r="H16" s="60"/>
      <c r="I16" s="58" t="s">
        <v>14</v>
      </c>
      <c r="J16" s="58"/>
      <c r="K16" s="58" t="s">
        <v>15</v>
      </c>
      <c r="L16" s="58"/>
      <c r="M16" s="58" t="s">
        <v>16</v>
      </c>
      <c r="N16" s="58"/>
      <c r="O16" s="58" t="s">
        <v>17</v>
      </c>
      <c r="P16" s="58"/>
      <c r="Q16" s="58"/>
      <c r="R16" s="59" t="s">
        <v>18</v>
      </c>
      <c r="S16" s="59" t="s">
        <v>19</v>
      </c>
      <c r="T16" s="58"/>
      <c r="U16" s="14"/>
      <c r="V16" s="14"/>
      <c r="W16" s="14"/>
      <c r="X16" s="15"/>
    </row>
    <row r="17" spans="1:39 16384:16384" ht="43.5" customHeight="1" x14ac:dyDescent="0.25">
      <c r="A17" s="58"/>
      <c r="B17" s="58"/>
      <c r="C17" s="58"/>
      <c r="D17" s="58"/>
      <c r="E17" s="58"/>
      <c r="F17" s="58"/>
      <c r="G17" s="36" t="s">
        <v>20</v>
      </c>
      <c r="H17" s="37" t="s">
        <v>21</v>
      </c>
      <c r="I17" s="36" t="s">
        <v>20</v>
      </c>
      <c r="J17" s="36" t="s">
        <v>21</v>
      </c>
      <c r="K17" s="36" t="s">
        <v>20</v>
      </c>
      <c r="L17" s="36" t="s">
        <v>21</v>
      </c>
      <c r="M17" s="36" t="s">
        <v>20</v>
      </c>
      <c r="N17" s="36" t="s">
        <v>21</v>
      </c>
      <c r="O17" s="36" t="s">
        <v>20</v>
      </c>
      <c r="P17" s="36" t="s">
        <v>21</v>
      </c>
      <c r="Q17" s="58"/>
      <c r="R17" s="59"/>
      <c r="S17" s="59"/>
      <c r="T17" s="58"/>
      <c r="U17" s="14"/>
      <c r="V17" s="14"/>
      <c r="W17" s="14"/>
      <c r="X17" s="56"/>
      <c r="Y17" s="56"/>
      <c r="Z17" s="57"/>
      <c r="AA17" s="57"/>
      <c r="AB17" s="57"/>
      <c r="AC17" s="57"/>
      <c r="AD17" s="57"/>
      <c r="AE17" s="57"/>
    </row>
    <row r="18" spans="1:39 16384:16384" ht="20.25" x14ac:dyDescent="0.3">
      <c r="A18" s="16">
        <v>1</v>
      </c>
      <c r="B18" s="16">
        <f t="shared" ref="B18:G18" si="0">A18+1</f>
        <v>2</v>
      </c>
      <c r="C18" s="16">
        <f t="shared" si="0"/>
        <v>3</v>
      </c>
      <c r="D18" s="16">
        <f>C18+1</f>
        <v>4</v>
      </c>
      <c r="E18" s="16">
        <f t="shared" si="0"/>
        <v>5</v>
      </c>
      <c r="F18" s="16">
        <f t="shared" si="0"/>
        <v>6</v>
      </c>
      <c r="G18" s="16">
        <f t="shared" si="0"/>
        <v>7</v>
      </c>
      <c r="H18" s="16">
        <v>8</v>
      </c>
      <c r="I18" s="16">
        <f>H18+1</f>
        <v>9</v>
      </c>
      <c r="J18" s="16">
        <f t="shared" ref="J18:T18" si="1">I18+1</f>
        <v>10</v>
      </c>
      <c r="K18" s="16">
        <f>J18+1</f>
        <v>11</v>
      </c>
      <c r="L18" s="16">
        <f t="shared" si="1"/>
        <v>12</v>
      </c>
      <c r="M18" s="16">
        <f>L18+1</f>
        <v>13</v>
      </c>
      <c r="N18" s="16">
        <f t="shared" si="1"/>
        <v>14</v>
      </c>
      <c r="O18" s="16">
        <f t="shared" si="1"/>
        <v>15</v>
      </c>
      <c r="P18" s="16">
        <f t="shared" si="1"/>
        <v>16</v>
      </c>
      <c r="Q18" s="16">
        <f t="shared" si="1"/>
        <v>17</v>
      </c>
      <c r="R18" s="16">
        <f t="shared" si="1"/>
        <v>18</v>
      </c>
      <c r="S18" s="16">
        <f t="shared" si="1"/>
        <v>19</v>
      </c>
      <c r="T18" s="16">
        <f t="shared" si="1"/>
        <v>20</v>
      </c>
      <c r="U18" s="14"/>
      <c r="V18" s="17"/>
      <c r="W18" s="17"/>
      <c r="X18" s="18"/>
      <c r="Y18" s="19"/>
      <c r="Z18" s="20"/>
      <c r="AA18" s="20"/>
      <c r="AB18" s="21"/>
      <c r="XFD18" s="1">
        <f>SUM(A18:XFC18)</f>
        <v>210</v>
      </c>
    </row>
    <row r="19" spans="1:39 16384:16384" ht="28.5" customHeight="1" x14ac:dyDescent="0.25">
      <c r="A19" s="23" t="s">
        <v>22</v>
      </c>
      <c r="B19" s="23" t="s">
        <v>23</v>
      </c>
      <c r="C19" s="23" t="s">
        <v>24</v>
      </c>
      <c r="D19" s="43">
        <f>D21+D24+D26</f>
        <v>2409.7361808599999</v>
      </c>
      <c r="E19" s="43">
        <f t="shared" ref="E19:S19" si="2">E21+E24+E26</f>
        <v>56.556172629999999</v>
      </c>
      <c r="F19" s="43">
        <f t="shared" si="2"/>
        <v>2353.1800082299997</v>
      </c>
      <c r="G19" s="43">
        <f t="shared" si="2"/>
        <v>1561.4646399999997</v>
      </c>
      <c r="H19" s="43">
        <f t="shared" si="2"/>
        <v>65.136505569999997</v>
      </c>
      <c r="I19" s="43">
        <f t="shared" si="2"/>
        <v>123.162156</v>
      </c>
      <c r="J19" s="43">
        <f t="shared" si="2"/>
        <v>9.3977696500000008</v>
      </c>
      <c r="K19" s="43">
        <f t="shared" si="2"/>
        <v>256.29771199999999</v>
      </c>
      <c r="L19" s="43">
        <f>L21+L24+L26</f>
        <v>55.738735920000003</v>
      </c>
      <c r="M19" s="43">
        <f t="shared" si="2"/>
        <v>369.486468</v>
      </c>
      <c r="N19" s="43">
        <f t="shared" si="2"/>
        <v>0</v>
      </c>
      <c r="O19" s="43">
        <f t="shared" si="2"/>
        <v>812.51830399999983</v>
      </c>
      <c r="P19" s="43">
        <f t="shared" si="2"/>
        <v>0</v>
      </c>
      <c r="Q19" s="43">
        <f t="shared" si="2"/>
        <v>2353.1043814399995</v>
      </c>
      <c r="R19" s="43">
        <f t="shared" si="2"/>
        <v>-123.08652920999999</v>
      </c>
      <c r="S19" s="43">
        <f t="shared" si="2"/>
        <v>-0.99938595756638104</v>
      </c>
      <c r="T19" s="23" t="s">
        <v>25</v>
      </c>
      <c r="W19" s="4"/>
      <c r="X19" s="4"/>
      <c r="AH19" s="22"/>
      <c r="AI19" s="1"/>
    </row>
    <row r="20" spans="1:39 16384:16384" x14ac:dyDescent="0.25">
      <c r="A20" s="38" t="s">
        <v>26</v>
      </c>
      <c r="B20" s="39" t="s">
        <v>27</v>
      </c>
      <c r="C20" s="44" t="s">
        <v>24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23" t="s">
        <v>25</v>
      </c>
    </row>
    <row r="21" spans="1:39 16384:16384" x14ac:dyDescent="0.25">
      <c r="A21" s="38" t="s">
        <v>28</v>
      </c>
      <c r="B21" s="39" t="s">
        <v>29</v>
      </c>
      <c r="C21" s="44" t="s">
        <v>24</v>
      </c>
      <c r="D21" s="44">
        <f>D42</f>
        <v>0</v>
      </c>
      <c r="E21" s="44">
        <f t="shared" ref="E21:S21" si="3">E42</f>
        <v>0</v>
      </c>
      <c r="F21" s="44">
        <f t="shared" si="3"/>
        <v>0</v>
      </c>
      <c r="G21" s="44">
        <f t="shared" si="3"/>
        <v>0</v>
      </c>
      <c r="H21" s="44">
        <f t="shared" si="3"/>
        <v>63.973350060000001</v>
      </c>
      <c r="I21" s="44">
        <f t="shared" si="3"/>
        <v>0</v>
      </c>
      <c r="J21" s="44">
        <f t="shared" si="3"/>
        <v>9.1703828600000001</v>
      </c>
      <c r="K21" s="44">
        <f t="shared" si="3"/>
        <v>0</v>
      </c>
      <c r="L21" s="44">
        <f t="shared" si="3"/>
        <v>54.802967200000005</v>
      </c>
      <c r="M21" s="44">
        <f t="shared" si="3"/>
        <v>0</v>
      </c>
      <c r="N21" s="44">
        <f t="shared" si="3"/>
        <v>0</v>
      </c>
      <c r="O21" s="44">
        <f t="shared" si="3"/>
        <v>0</v>
      </c>
      <c r="P21" s="44">
        <f t="shared" si="3"/>
        <v>0</v>
      </c>
      <c r="Q21" s="44">
        <f t="shared" si="3"/>
        <v>0</v>
      </c>
      <c r="R21" s="44">
        <f t="shared" si="3"/>
        <v>0</v>
      </c>
      <c r="S21" s="44">
        <f t="shared" si="3"/>
        <v>0</v>
      </c>
      <c r="T21" s="23" t="s">
        <v>25</v>
      </c>
    </row>
    <row r="22" spans="1:39 16384:16384" x14ac:dyDescent="0.25">
      <c r="A22" s="38" t="s">
        <v>30</v>
      </c>
      <c r="B22" s="39" t="s">
        <v>31</v>
      </c>
      <c r="C22" s="44" t="s">
        <v>24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23" t="s">
        <v>25</v>
      </c>
    </row>
    <row r="23" spans="1:39 16384:16384" ht="31.5" x14ac:dyDescent="0.25">
      <c r="A23" s="38" t="s">
        <v>32</v>
      </c>
      <c r="B23" s="39" t="s">
        <v>33</v>
      </c>
      <c r="C23" s="44" t="s">
        <v>24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23" t="s">
        <v>25</v>
      </c>
    </row>
    <row r="24" spans="1:39 16384:16384" x14ac:dyDescent="0.25">
      <c r="A24" s="38" t="s">
        <v>34</v>
      </c>
      <c r="B24" s="39" t="s">
        <v>35</v>
      </c>
      <c r="C24" s="44" t="s">
        <v>24</v>
      </c>
      <c r="D24" s="44">
        <f>D61</f>
        <v>2409.7361808599999</v>
      </c>
      <c r="E24" s="44">
        <f t="shared" ref="E24:S24" si="4">E61</f>
        <v>56.556172629999999</v>
      </c>
      <c r="F24" s="44">
        <f t="shared" si="4"/>
        <v>2353.1800082299997</v>
      </c>
      <c r="G24" s="44">
        <f t="shared" si="4"/>
        <v>1561.4646399999997</v>
      </c>
      <c r="H24" s="44">
        <f t="shared" si="4"/>
        <v>7.5626789999999999E-2</v>
      </c>
      <c r="I24" s="44">
        <f t="shared" si="4"/>
        <v>123.162156</v>
      </c>
      <c r="J24" s="44">
        <f t="shared" si="4"/>
        <v>2.9386789999999999E-2</v>
      </c>
      <c r="K24" s="44">
        <f t="shared" si="4"/>
        <v>256.29771199999999</v>
      </c>
      <c r="L24" s="53">
        <f t="shared" si="4"/>
        <v>4.6240000000000003E-2</v>
      </c>
      <c r="M24" s="44">
        <f t="shared" si="4"/>
        <v>369.486468</v>
      </c>
      <c r="N24" s="44">
        <f t="shared" si="4"/>
        <v>0</v>
      </c>
      <c r="O24" s="44">
        <f t="shared" si="4"/>
        <v>812.51830399999983</v>
      </c>
      <c r="P24" s="44">
        <f t="shared" si="4"/>
        <v>0</v>
      </c>
      <c r="Q24" s="44">
        <f t="shared" si="4"/>
        <v>2353.1043814399995</v>
      </c>
      <c r="R24" s="44">
        <f t="shared" si="4"/>
        <v>-123.08652920999999</v>
      </c>
      <c r="S24" s="44">
        <f t="shared" si="4"/>
        <v>-0.99938595756638104</v>
      </c>
      <c r="T24" s="23" t="s">
        <v>25</v>
      </c>
    </row>
    <row r="25" spans="1:39 16384:16384" ht="31.5" x14ac:dyDescent="0.25">
      <c r="A25" s="38" t="s">
        <v>36</v>
      </c>
      <c r="B25" s="39" t="s">
        <v>37</v>
      </c>
      <c r="C25" s="44" t="s">
        <v>24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23" t="s">
        <v>25</v>
      </c>
    </row>
    <row r="26" spans="1:39 16384:16384" x14ac:dyDescent="0.25">
      <c r="A26" s="38" t="s">
        <v>38</v>
      </c>
      <c r="B26" s="39" t="s">
        <v>39</v>
      </c>
      <c r="C26" s="44" t="s">
        <v>24</v>
      </c>
      <c r="D26" s="44">
        <f>D68</f>
        <v>0</v>
      </c>
      <c r="E26" s="44">
        <f t="shared" ref="E26:S26" si="5">E68</f>
        <v>0</v>
      </c>
      <c r="F26" s="44">
        <f t="shared" si="5"/>
        <v>0</v>
      </c>
      <c r="G26" s="44">
        <f t="shared" si="5"/>
        <v>0</v>
      </c>
      <c r="H26" s="44">
        <f t="shared" si="5"/>
        <v>1.0875287199999999</v>
      </c>
      <c r="I26" s="44">
        <f t="shared" si="5"/>
        <v>0</v>
      </c>
      <c r="J26" s="44">
        <f t="shared" si="5"/>
        <v>0.19800000000000001</v>
      </c>
      <c r="K26" s="44">
        <f t="shared" si="5"/>
        <v>0</v>
      </c>
      <c r="L26" s="44">
        <f t="shared" si="5"/>
        <v>0.88952871999999994</v>
      </c>
      <c r="M26" s="44">
        <f t="shared" si="5"/>
        <v>0</v>
      </c>
      <c r="N26" s="44">
        <f t="shared" si="5"/>
        <v>0</v>
      </c>
      <c r="O26" s="44">
        <f t="shared" si="5"/>
        <v>0</v>
      </c>
      <c r="P26" s="44">
        <f t="shared" si="5"/>
        <v>0</v>
      </c>
      <c r="Q26" s="44">
        <f t="shared" si="5"/>
        <v>0</v>
      </c>
      <c r="R26" s="44">
        <f t="shared" si="5"/>
        <v>0</v>
      </c>
      <c r="S26" s="44">
        <f t="shared" si="5"/>
        <v>0</v>
      </c>
      <c r="T26" s="23" t="s">
        <v>25</v>
      </c>
    </row>
    <row r="27" spans="1:39 16384:16384" s="46" customFormat="1" x14ac:dyDescent="0.25">
      <c r="A27" s="40" t="s">
        <v>40</v>
      </c>
      <c r="B27" s="41" t="s">
        <v>102</v>
      </c>
      <c r="C27" s="44" t="s">
        <v>24</v>
      </c>
      <c r="D27" s="45">
        <f>D19</f>
        <v>2409.7361808599999</v>
      </c>
      <c r="E27" s="45">
        <f t="shared" ref="E27:S27" si="6">E19</f>
        <v>56.556172629999999</v>
      </c>
      <c r="F27" s="45">
        <f t="shared" si="6"/>
        <v>2353.1800082299997</v>
      </c>
      <c r="G27" s="45">
        <f t="shared" si="6"/>
        <v>1561.4646399999997</v>
      </c>
      <c r="H27" s="45">
        <f t="shared" si="6"/>
        <v>65.136505569999997</v>
      </c>
      <c r="I27" s="45">
        <f t="shared" si="6"/>
        <v>123.162156</v>
      </c>
      <c r="J27" s="45">
        <f t="shared" si="6"/>
        <v>9.3977696500000008</v>
      </c>
      <c r="K27" s="45">
        <f t="shared" si="6"/>
        <v>256.29771199999999</v>
      </c>
      <c r="L27" s="45">
        <f t="shared" si="6"/>
        <v>55.738735920000003</v>
      </c>
      <c r="M27" s="45">
        <f t="shared" si="6"/>
        <v>369.486468</v>
      </c>
      <c r="N27" s="45">
        <f t="shared" si="6"/>
        <v>0</v>
      </c>
      <c r="O27" s="45">
        <f t="shared" si="6"/>
        <v>812.51830399999983</v>
      </c>
      <c r="P27" s="45">
        <f t="shared" si="6"/>
        <v>0</v>
      </c>
      <c r="Q27" s="45">
        <f t="shared" si="6"/>
        <v>2353.1043814399995</v>
      </c>
      <c r="R27" s="45">
        <f t="shared" si="6"/>
        <v>-123.08652920999999</v>
      </c>
      <c r="S27" s="45">
        <f t="shared" si="6"/>
        <v>-0.99938595756638104</v>
      </c>
      <c r="T27" s="23" t="s">
        <v>25</v>
      </c>
      <c r="W27" s="47"/>
      <c r="X27" s="15"/>
      <c r="Y27" s="48"/>
      <c r="Z27" s="48"/>
      <c r="AA27" s="48"/>
      <c r="AH27" s="49"/>
      <c r="AI27" s="50"/>
      <c r="AK27" s="51"/>
      <c r="AL27" s="51"/>
      <c r="AM27" s="51"/>
    </row>
    <row r="28" spans="1:39 16384:16384" ht="31.5" x14ac:dyDescent="0.25">
      <c r="A28" s="38" t="s">
        <v>41</v>
      </c>
      <c r="B28" s="39" t="s">
        <v>42</v>
      </c>
      <c r="C28" s="44" t="s">
        <v>24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23" t="s">
        <v>25</v>
      </c>
    </row>
    <row r="29" spans="1:39 16384:16384" ht="63" x14ac:dyDescent="0.25">
      <c r="A29" s="38" t="s">
        <v>43</v>
      </c>
      <c r="B29" s="39" t="s">
        <v>44</v>
      </c>
      <c r="C29" s="44" t="s">
        <v>24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23" t="s">
        <v>25</v>
      </c>
    </row>
    <row r="30" spans="1:39 16384:16384" ht="31.5" x14ac:dyDescent="0.25">
      <c r="A30" s="38" t="s">
        <v>45</v>
      </c>
      <c r="B30" s="39" t="s">
        <v>47</v>
      </c>
      <c r="C30" s="44" t="s">
        <v>24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23" t="s">
        <v>25</v>
      </c>
    </row>
    <row r="31" spans="1:39 16384:16384" ht="31.5" x14ac:dyDescent="0.25">
      <c r="A31" s="38" t="s">
        <v>46</v>
      </c>
      <c r="B31" s="39" t="s">
        <v>47</v>
      </c>
      <c r="C31" s="44" t="s">
        <v>24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23" t="s">
        <v>25</v>
      </c>
    </row>
    <row r="32" spans="1:39 16384:16384" ht="47.25" x14ac:dyDescent="0.25">
      <c r="A32" s="38" t="s">
        <v>48</v>
      </c>
      <c r="B32" s="39" t="s">
        <v>49</v>
      </c>
      <c r="C32" s="44" t="s">
        <v>24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23" t="s">
        <v>25</v>
      </c>
    </row>
    <row r="33" spans="1:20" ht="31.5" x14ac:dyDescent="0.25">
      <c r="A33" s="38" t="s">
        <v>50</v>
      </c>
      <c r="B33" s="39" t="s">
        <v>47</v>
      </c>
      <c r="C33" s="44" t="s">
        <v>24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23" t="s">
        <v>25</v>
      </c>
    </row>
    <row r="34" spans="1:20" ht="31.5" x14ac:dyDescent="0.25">
      <c r="A34" s="38" t="s">
        <v>51</v>
      </c>
      <c r="B34" s="39" t="s">
        <v>47</v>
      </c>
      <c r="C34" s="44" t="s">
        <v>24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23" t="s">
        <v>25</v>
      </c>
    </row>
    <row r="35" spans="1:20" ht="47.25" x14ac:dyDescent="0.25">
      <c r="A35" s="38" t="s">
        <v>52</v>
      </c>
      <c r="B35" s="39" t="s">
        <v>53</v>
      </c>
      <c r="C35" s="44" t="s">
        <v>24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23" t="s">
        <v>25</v>
      </c>
    </row>
    <row r="36" spans="1:20" ht="63" x14ac:dyDescent="0.25">
      <c r="A36" s="38" t="s">
        <v>54</v>
      </c>
      <c r="B36" s="39" t="s">
        <v>103</v>
      </c>
      <c r="C36" s="44" t="s">
        <v>24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23" t="s">
        <v>25</v>
      </c>
    </row>
    <row r="37" spans="1:20" ht="63" x14ac:dyDescent="0.25">
      <c r="A37" s="38" t="s">
        <v>55</v>
      </c>
      <c r="B37" s="39" t="s">
        <v>56</v>
      </c>
      <c r="C37" s="44" t="s">
        <v>24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23" t="s">
        <v>25</v>
      </c>
    </row>
    <row r="38" spans="1:20" ht="63" x14ac:dyDescent="0.25">
      <c r="A38" s="38" t="s">
        <v>57</v>
      </c>
      <c r="B38" s="39" t="s">
        <v>58</v>
      </c>
      <c r="C38" s="44" t="s">
        <v>24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23" t="s">
        <v>25</v>
      </c>
    </row>
    <row r="39" spans="1:20" ht="78.75" x14ac:dyDescent="0.25">
      <c r="A39" s="38" t="s">
        <v>59</v>
      </c>
      <c r="B39" s="39" t="s">
        <v>60</v>
      </c>
      <c r="C39" s="44" t="s">
        <v>24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23" t="s">
        <v>25</v>
      </c>
    </row>
    <row r="40" spans="1:20" ht="78.75" x14ac:dyDescent="0.25">
      <c r="A40" s="38" t="s">
        <v>61</v>
      </c>
      <c r="B40" s="39" t="s">
        <v>62</v>
      </c>
      <c r="C40" s="44" t="s">
        <v>24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23" t="s">
        <v>25</v>
      </c>
    </row>
    <row r="41" spans="1:20" ht="31.5" x14ac:dyDescent="0.25">
      <c r="A41" s="38" t="s">
        <v>63</v>
      </c>
      <c r="B41" s="39" t="s">
        <v>64</v>
      </c>
      <c r="C41" s="44" t="s">
        <v>24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23" t="s">
        <v>25</v>
      </c>
    </row>
    <row r="42" spans="1:20" ht="47.25" x14ac:dyDescent="0.25">
      <c r="A42" s="38" t="s">
        <v>65</v>
      </c>
      <c r="B42" s="39" t="s">
        <v>66</v>
      </c>
      <c r="C42" s="44" t="s">
        <v>24</v>
      </c>
      <c r="D42" s="44">
        <v>0</v>
      </c>
      <c r="E42" s="44">
        <v>0</v>
      </c>
      <c r="F42" s="44">
        <v>0</v>
      </c>
      <c r="G42" s="44">
        <v>0</v>
      </c>
      <c r="H42" s="44">
        <f t="shared" ref="H42:Q42" si="7">H45+H47</f>
        <v>63.973350060000001</v>
      </c>
      <c r="I42" s="44">
        <v>0</v>
      </c>
      <c r="J42" s="44">
        <f t="shared" si="7"/>
        <v>9.1703828600000001</v>
      </c>
      <c r="K42" s="44">
        <v>0</v>
      </c>
      <c r="L42" s="44">
        <f t="shared" si="7"/>
        <v>54.802967200000005</v>
      </c>
      <c r="M42" s="44">
        <v>0</v>
      </c>
      <c r="N42" s="44">
        <f t="shared" si="7"/>
        <v>0</v>
      </c>
      <c r="O42" s="44">
        <v>0</v>
      </c>
      <c r="P42" s="44">
        <f t="shared" si="7"/>
        <v>0</v>
      </c>
      <c r="Q42" s="44">
        <f t="shared" si="7"/>
        <v>0</v>
      </c>
      <c r="R42" s="44">
        <v>0</v>
      </c>
      <c r="S42" s="44">
        <v>0</v>
      </c>
      <c r="T42" s="23" t="s">
        <v>25</v>
      </c>
    </row>
    <row r="43" spans="1:20" ht="31.5" x14ac:dyDescent="0.25">
      <c r="A43" s="38" t="s">
        <v>67</v>
      </c>
      <c r="B43" s="39" t="s">
        <v>68</v>
      </c>
      <c r="C43" s="44" t="s">
        <v>24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23" t="s">
        <v>25</v>
      </c>
    </row>
    <row r="44" spans="1:20" x14ac:dyDescent="0.25">
      <c r="A44" s="38" t="s">
        <v>69</v>
      </c>
      <c r="B44" s="39" t="s">
        <v>104</v>
      </c>
      <c r="C44" s="44" t="s">
        <v>24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23" t="s">
        <v>25</v>
      </c>
    </row>
    <row r="45" spans="1:20" x14ac:dyDescent="0.25">
      <c r="A45" s="38" t="s">
        <v>70</v>
      </c>
      <c r="B45" s="39" t="s">
        <v>105</v>
      </c>
      <c r="C45" s="44" t="s">
        <v>24</v>
      </c>
      <c r="D45" s="44">
        <v>0</v>
      </c>
      <c r="E45" s="44">
        <v>0</v>
      </c>
      <c r="F45" s="44">
        <v>0</v>
      </c>
      <c r="G45" s="44">
        <v>0</v>
      </c>
      <c r="H45" s="44">
        <f t="shared" ref="H45:P45" si="8">H46</f>
        <v>63.833250060000005</v>
      </c>
      <c r="I45" s="44" t="str">
        <f t="shared" si="8"/>
        <v>нд</v>
      </c>
      <c r="J45" s="44">
        <f t="shared" si="8"/>
        <v>9.0302828599999998</v>
      </c>
      <c r="K45" s="44" t="str">
        <f t="shared" si="8"/>
        <v>нд</v>
      </c>
      <c r="L45" s="44">
        <f t="shared" si="8"/>
        <v>54.802967200000005</v>
      </c>
      <c r="M45" s="44" t="str">
        <f t="shared" si="8"/>
        <v>нд</v>
      </c>
      <c r="N45" s="44">
        <f t="shared" si="8"/>
        <v>0</v>
      </c>
      <c r="O45" s="44" t="str">
        <f t="shared" si="8"/>
        <v>нд</v>
      </c>
      <c r="P45" s="44">
        <f t="shared" si="8"/>
        <v>0</v>
      </c>
      <c r="Q45" s="44">
        <v>0</v>
      </c>
      <c r="R45" s="44">
        <v>0</v>
      </c>
      <c r="S45" s="23">
        <v>0</v>
      </c>
      <c r="T45" s="23" t="s">
        <v>25</v>
      </c>
    </row>
    <row r="46" spans="1:20" ht="153.75" customHeight="1" x14ac:dyDescent="0.25">
      <c r="A46" s="38" t="s">
        <v>70</v>
      </c>
      <c r="B46" s="39" t="s">
        <v>106</v>
      </c>
      <c r="C46" s="44" t="s">
        <v>116</v>
      </c>
      <c r="D46" s="44" t="s">
        <v>25</v>
      </c>
      <c r="E46" s="44" t="s">
        <v>25</v>
      </c>
      <c r="F46" s="44" t="s">
        <v>25</v>
      </c>
      <c r="G46" s="44" t="s">
        <v>25</v>
      </c>
      <c r="H46" s="53">
        <f>J46+L46+N46+P46</f>
        <v>63.833250060000005</v>
      </c>
      <c r="I46" s="44" t="s">
        <v>25</v>
      </c>
      <c r="J46" s="44">
        <f>9030282.86/1000000</f>
        <v>9.0302828599999998</v>
      </c>
      <c r="K46" s="44" t="s">
        <v>25</v>
      </c>
      <c r="L46" s="44">
        <f>(13455990.36+41346976.84)/1000000</f>
        <v>54.802967200000005</v>
      </c>
      <c r="M46" s="44" t="s">
        <v>25</v>
      </c>
      <c r="N46" s="44">
        <v>0</v>
      </c>
      <c r="O46" s="44" t="s">
        <v>25</v>
      </c>
      <c r="P46" s="44">
        <v>0</v>
      </c>
      <c r="Q46" s="44" t="s">
        <v>25</v>
      </c>
      <c r="R46" s="53" t="s">
        <v>25</v>
      </c>
      <c r="S46" s="53" t="s">
        <v>25</v>
      </c>
      <c r="T46" s="52" t="s">
        <v>120</v>
      </c>
    </row>
    <row r="47" spans="1:20" ht="31.5" x14ac:dyDescent="0.25">
      <c r="A47" s="38" t="s">
        <v>71</v>
      </c>
      <c r="B47" s="39" t="s">
        <v>107</v>
      </c>
      <c r="C47" s="44" t="s">
        <v>24</v>
      </c>
      <c r="D47" s="44">
        <v>0</v>
      </c>
      <c r="E47" s="44">
        <v>0</v>
      </c>
      <c r="F47" s="44">
        <v>0</v>
      </c>
      <c r="G47" s="44">
        <v>0</v>
      </c>
      <c r="H47" s="53">
        <f t="shared" ref="H47:O47" si="9">H48</f>
        <v>0.1401</v>
      </c>
      <c r="I47" s="44" t="str">
        <f t="shared" si="9"/>
        <v>нд</v>
      </c>
      <c r="J47" s="44">
        <f t="shared" si="9"/>
        <v>0.1401</v>
      </c>
      <c r="K47" s="44" t="str">
        <f t="shared" si="9"/>
        <v>нд</v>
      </c>
      <c r="L47" s="44">
        <f t="shared" si="9"/>
        <v>0</v>
      </c>
      <c r="M47" s="44" t="str">
        <f t="shared" si="9"/>
        <v>нд</v>
      </c>
      <c r="N47" s="44">
        <f t="shared" si="9"/>
        <v>0</v>
      </c>
      <c r="O47" s="44" t="str">
        <f t="shared" si="9"/>
        <v>нд</v>
      </c>
      <c r="P47" s="44">
        <f t="shared" ref="P47" si="10">P48</f>
        <v>0</v>
      </c>
      <c r="Q47" s="44">
        <v>0</v>
      </c>
      <c r="R47" s="44">
        <v>0</v>
      </c>
      <c r="S47" s="44">
        <v>0</v>
      </c>
      <c r="T47" s="23" t="s">
        <v>25</v>
      </c>
    </row>
    <row r="48" spans="1:20" ht="99.75" customHeight="1" x14ac:dyDescent="0.25">
      <c r="A48" s="38" t="s">
        <v>71</v>
      </c>
      <c r="B48" s="39" t="s">
        <v>108</v>
      </c>
      <c r="C48" s="44" t="s">
        <v>115</v>
      </c>
      <c r="D48" s="44" t="s">
        <v>25</v>
      </c>
      <c r="E48" s="44" t="s">
        <v>25</v>
      </c>
      <c r="F48" s="44" t="s">
        <v>25</v>
      </c>
      <c r="G48" s="44" t="s">
        <v>25</v>
      </c>
      <c r="H48" s="53">
        <f>J48+L48+N48+P48</f>
        <v>0.1401</v>
      </c>
      <c r="I48" s="44" t="s">
        <v>25</v>
      </c>
      <c r="J48" s="44">
        <f>140100/1000000</f>
        <v>0.1401</v>
      </c>
      <c r="K48" s="44" t="s">
        <v>25</v>
      </c>
      <c r="L48" s="44">
        <v>0</v>
      </c>
      <c r="M48" s="44" t="s">
        <v>25</v>
      </c>
      <c r="N48" s="44">
        <v>0</v>
      </c>
      <c r="O48" s="44" t="s">
        <v>25</v>
      </c>
      <c r="P48" s="44">
        <v>0</v>
      </c>
      <c r="Q48" s="44" t="s">
        <v>25</v>
      </c>
      <c r="R48" s="53" t="s">
        <v>25</v>
      </c>
      <c r="S48" s="53" t="s">
        <v>25</v>
      </c>
      <c r="T48" s="52" t="s">
        <v>121</v>
      </c>
    </row>
    <row r="49" spans="1:20" ht="31.5" x14ac:dyDescent="0.25">
      <c r="A49" s="38" t="s">
        <v>72</v>
      </c>
      <c r="B49" s="39" t="s">
        <v>73</v>
      </c>
      <c r="C49" s="44" t="s">
        <v>24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23" t="s">
        <v>25</v>
      </c>
    </row>
    <row r="50" spans="1:20" ht="31.5" x14ac:dyDescent="0.25">
      <c r="A50" s="38" t="s">
        <v>74</v>
      </c>
      <c r="B50" s="39" t="s">
        <v>109</v>
      </c>
      <c r="C50" s="44" t="s">
        <v>24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23" t="s">
        <v>25</v>
      </c>
    </row>
    <row r="51" spans="1:20" ht="31.5" x14ac:dyDescent="0.25">
      <c r="A51" s="38" t="s">
        <v>75</v>
      </c>
      <c r="B51" s="39" t="s">
        <v>110</v>
      </c>
      <c r="C51" s="44" t="s">
        <v>24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23" t="s">
        <v>25</v>
      </c>
    </row>
    <row r="52" spans="1:20" ht="31.5" x14ac:dyDescent="0.25">
      <c r="A52" s="38" t="s">
        <v>76</v>
      </c>
      <c r="B52" s="39" t="s">
        <v>111</v>
      </c>
      <c r="C52" s="44" t="s">
        <v>24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23" t="s">
        <v>25</v>
      </c>
    </row>
    <row r="53" spans="1:20" ht="31.5" x14ac:dyDescent="0.25">
      <c r="A53" s="38" t="s">
        <v>77</v>
      </c>
      <c r="B53" s="39" t="s">
        <v>112</v>
      </c>
      <c r="C53" s="44" t="s">
        <v>24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23" t="s">
        <v>25</v>
      </c>
    </row>
    <row r="54" spans="1:20" ht="47.25" x14ac:dyDescent="0.25">
      <c r="A54" s="38" t="s">
        <v>78</v>
      </c>
      <c r="B54" s="39" t="s">
        <v>79</v>
      </c>
      <c r="C54" s="44" t="s">
        <v>24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23" t="s">
        <v>25</v>
      </c>
    </row>
    <row r="55" spans="1:20" x14ac:dyDescent="0.25">
      <c r="A55" s="38" t="s">
        <v>80</v>
      </c>
      <c r="B55" s="39" t="s">
        <v>86</v>
      </c>
      <c r="C55" s="44" t="s">
        <v>24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23" t="s">
        <v>25</v>
      </c>
    </row>
    <row r="56" spans="1:20" ht="47.25" x14ac:dyDescent="0.25">
      <c r="A56" s="42" t="s">
        <v>81</v>
      </c>
      <c r="B56" s="39" t="s">
        <v>82</v>
      </c>
      <c r="C56" s="44" t="s">
        <v>24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23" t="s">
        <v>25</v>
      </c>
    </row>
    <row r="57" spans="1:20" ht="31.5" x14ac:dyDescent="0.25">
      <c r="A57" s="42" t="s">
        <v>83</v>
      </c>
      <c r="B57" s="39" t="s">
        <v>84</v>
      </c>
      <c r="C57" s="44" t="s">
        <v>24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23" t="s">
        <v>25</v>
      </c>
    </row>
    <row r="58" spans="1:20" x14ac:dyDescent="0.25">
      <c r="A58" s="42" t="s">
        <v>85</v>
      </c>
      <c r="B58" s="39" t="s">
        <v>86</v>
      </c>
      <c r="C58" s="44" t="s">
        <v>24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23" t="s">
        <v>25</v>
      </c>
    </row>
    <row r="59" spans="1:20" ht="47.25" x14ac:dyDescent="0.25">
      <c r="A59" s="42" t="s">
        <v>87</v>
      </c>
      <c r="B59" s="39" t="s">
        <v>82</v>
      </c>
      <c r="C59" s="44" t="s">
        <v>24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23" t="s">
        <v>25</v>
      </c>
    </row>
    <row r="60" spans="1:20" ht="31.5" x14ac:dyDescent="0.25">
      <c r="A60" s="42" t="s">
        <v>88</v>
      </c>
      <c r="B60" s="39" t="s">
        <v>84</v>
      </c>
      <c r="C60" s="44" t="s">
        <v>24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23" t="s">
        <v>25</v>
      </c>
    </row>
    <row r="61" spans="1:20" x14ac:dyDescent="0.25">
      <c r="A61" s="38" t="s">
        <v>89</v>
      </c>
      <c r="B61" s="39" t="s">
        <v>90</v>
      </c>
      <c r="C61" s="44" t="s">
        <v>24</v>
      </c>
      <c r="D61" s="44">
        <f>D65</f>
        <v>2409.7361808599999</v>
      </c>
      <c r="E61" s="44">
        <f t="shared" ref="E61:S61" si="11">E65</f>
        <v>56.556172629999999</v>
      </c>
      <c r="F61" s="44">
        <f t="shared" si="11"/>
        <v>2353.1800082299997</v>
      </c>
      <c r="G61" s="44">
        <f t="shared" si="11"/>
        <v>1561.4646399999997</v>
      </c>
      <c r="H61" s="53">
        <f t="shared" si="11"/>
        <v>7.5626789999999999E-2</v>
      </c>
      <c r="I61" s="44">
        <f t="shared" si="11"/>
        <v>123.162156</v>
      </c>
      <c r="J61" s="44">
        <f t="shared" si="11"/>
        <v>2.9386789999999999E-2</v>
      </c>
      <c r="K61" s="44">
        <f t="shared" si="11"/>
        <v>256.29771199999999</v>
      </c>
      <c r="L61" s="44">
        <f t="shared" si="11"/>
        <v>4.6240000000000003E-2</v>
      </c>
      <c r="M61" s="44">
        <f t="shared" si="11"/>
        <v>369.486468</v>
      </c>
      <c r="N61" s="44">
        <f t="shared" si="11"/>
        <v>0</v>
      </c>
      <c r="O61" s="44">
        <f t="shared" si="11"/>
        <v>812.51830399999983</v>
      </c>
      <c r="P61" s="44">
        <f t="shared" si="11"/>
        <v>0</v>
      </c>
      <c r="Q61" s="44">
        <f t="shared" si="11"/>
        <v>2353.1043814399995</v>
      </c>
      <c r="R61" s="44">
        <f t="shared" si="11"/>
        <v>-123.08652920999999</v>
      </c>
      <c r="S61" s="44">
        <f t="shared" si="11"/>
        <v>-0.99938595756638104</v>
      </c>
      <c r="T61" s="23" t="s">
        <v>25</v>
      </c>
    </row>
    <row r="62" spans="1:20" ht="31.5" x14ac:dyDescent="0.25">
      <c r="A62" s="38" t="s">
        <v>91</v>
      </c>
      <c r="B62" s="39" t="s">
        <v>92</v>
      </c>
      <c r="C62" s="44" t="s">
        <v>24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23" t="s">
        <v>25</v>
      </c>
    </row>
    <row r="63" spans="1:20" x14ac:dyDescent="0.25">
      <c r="A63" s="38" t="s">
        <v>93</v>
      </c>
      <c r="B63" s="39" t="s">
        <v>94</v>
      </c>
      <c r="C63" s="44" t="s">
        <v>24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23" t="s">
        <v>25</v>
      </c>
    </row>
    <row r="64" spans="1:20" x14ac:dyDescent="0.25">
      <c r="A64" s="38" t="s">
        <v>95</v>
      </c>
      <c r="B64" s="39" t="s">
        <v>96</v>
      </c>
      <c r="C64" s="44" t="s">
        <v>24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23" t="s">
        <v>25</v>
      </c>
    </row>
    <row r="65" spans="1:20" x14ac:dyDescent="0.25">
      <c r="A65" s="38" t="s">
        <v>97</v>
      </c>
      <c r="B65" s="39" t="s">
        <v>98</v>
      </c>
      <c r="C65" s="44" t="s">
        <v>24</v>
      </c>
      <c r="D65" s="44">
        <f>D66</f>
        <v>2409.7361808599999</v>
      </c>
      <c r="E65" s="44">
        <f t="shared" ref="E65:S65" si="12">E66</f>
        <v>56.556172629999999</v>
      </c>
      <c r="F65" s="44">
        <f t="shared" si="12"/>
        <v>2353.1800082299997</v>
      </c>
      <c r="G65" s="44">
        <f t="shared" si="12"/>
        <v>1561.4646399999997</v>
      </c>
      <c r="H65" s="53">
        <f t="shared" si="12"/>
        <v>7.5626789999999999E-2</v>
      </c>
      <c r="I65" s="44">
        <f t="shared" si="12"/>
        <v>123.162156</v>
      </c>
      <c r="J65" s="44">
        <f t="shared" si="12"/>
        <v>2.9386789999999999E-2</v>
      </c>
      <c r="K65" s="44">
        <f t="shared" si="12"/>
        <v>256.29771199999999</v>
      </c>
      <c r="L65" s="44">
        <f>L66</f>
        <v>4.6240000000000003E-2</v>
      </c>
      <c r="M65" s="44">
        <f t="shared" si="12"/>
        <v>369.486468</v>
      </c>
      <c r="N65" s="44">
        <f t="shared" si="12"/>
        <v>0</v>
      </c>
      <c r="O65" s="44">
        <f t="shared" si="12"/>
        <v>812.51830399999983</v>
      </c>
      <c r="P65" s="44">
        <f t="shared" si="12"/>
        <v>0</v>
      </c>
      <c r="Q65" s="44">
        <f t="shared" si="12"/>
        <v>2353.1043814399995</v>
      </c>
      <c r="R65" s="44">
        <f t="shared" si="12"/>
        <v>-123.08652920999999</v>
      </c>
      <c r="S65" s="44">
        <f t="shared" si="12"/>
        <v>-0.99938595756638104</v>
      </c>
      <c r="T65" s="23" t="s">
        <v>25</v>
      </c>
    </row>
    <row r="66" spans="1:20" ht="210.75" customHeight="1" x14ac:dyDescent="0.25">
      <c r="A66" s="38" t="s">
        <v>97</v>
      </c>
      <c r="B66" s="54" t="s">
        <v>113</v>
      </c>
      <c r="C66" s="44" t="s">
        <v>117</v>
      </c>
      <c r="D66" s="44">
        <v>2409.7361808599999</v>
      </c>
      <c r="E66" s="44">
        <f>(49802.18256+6753.99007)/1000</f>
        <v>56.556172629999999</v>
      </c>
      <c r="F66" s="44">
        <f>D66-E66</f>
        <v>2353.1800082299997</v>
      </c>
      <c r="G66" s="44">
        <f>I66+K66+M66+O66</f>
        <v>1561.4646399999997</v>
      </c>
      <c r="H66" s="53">
        <f>J66+L66+N66+P66</f>
        <v>7.5626789999999999E-2</v>
      </c>
      <c r="I66" s="44">
        <v>123.162156</v>
      </c>
      <c r="J66" s="44">
        <f>29386.79/1000000</f>
        <v>2.9386789999999999E-2</v>
      </c>
      <c r="K66" s="44">
        <v>256.29771199999999</v>
      </c>
      <c r="L66" s="44">
        <f>46.24/1000</f>
        <v>4.6240000000000003E-2</v>
      </c>
      <c r="M66" s="44">
        <v>369.486468</v>
      </c>
      <c r="N66" s="44">
        <v>0</v>
      </c>
      <c r="O66" s="44">
        <f>812.518314-0.0000100000002021261</f>
        <v>812.51830399999983</v>
      </c>
      <c r="P66" s="44">
        <v>0</v>
      </c>
      <c r="Q66" s="44">
        <f t="shared" ref="Q66" si="13">F66-H66</f>
        <v>2353.1043814399995</v>
      </c>
      <c r="R66" s="53">
        <f t="shared" ref="R66" si="14">H66-(I66)</f>
        <v>-123.08652920999999</v>
      </c>
      <c r="S66" s="55">
        <f t="shared" ref="S66" si="15">R66/(I66)</f>
        <v>-0.99938595756638104</v>
      </c>
      <c r="T66" s="52" t="s">
        <v>119</v>
      </c>
    </row>
    <row r="67" spans="1:20" ht="31.5" x14ac:dyDescent="0.25">
      <c r="A67" s="38" t="s">
        <v>99</v>
      </c>
      <c r="B67" s="39" t="s">
        <v>100</v>
      </c>
      <c r="C67" s="44" t="s">
        <v>24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23" t="s">
        <v>25</v>
      </c>
    </row>
    <row r="68" spans="1:20" x14ac:dyDescent="0.25">
      <c r="A68" s="38" t="s">
        <v>101</v>
      </c>
      <c r="B68" s="39" t="s">
        <v>114</v>
      </c>
      <c r="C68" s="44" t="s">
        <v>24</v>
      </c>
      <c r="D68" s="44">
        <v>0</v>
      </c>
      <c r="E68" s="44">
        <v>0</v>
      </c>
      <c r="F68" s="44">
        <v>0</v>
      </c>
      <c r="G68" s="44">
        <v>0</v>
      </c>
      <c r="H68" s="53">
        <f>H70+H69</f>
        <v>1.0875287199999999</v>
      </c>
      <c r="I68" s="44">
        <v>0</v>
      </c>
      <c r="J68" s="44">
        <f>J69+J70</f>
        <v>0.19800000000000001</v>
      </c>
      <c r="K68" s="44">
        <v>0</v>
      </c>
      <c r="L68" s="44">
        <f>L69+L70</f>
        <v>0.88952871999999994</v>
      </c>
      <c r="M68" s="44">
        <v>0</v>
      </c>
      <c r="N68" s="44">
        <f>N69+N70</f>
        <v>0</v>
      </c>
      <c r="O68" s="44">
        <v>0</v>
      </c>
      <c r="P68" s="44">
        <f>P69+P70</f>
        <v>0</v>
      </c>
      <c r="Q68" s="44">
        <v>0</v>
      </c>
      <c r="R68" s="44">
        <v>0</v>
      </c>
      <c r="S68" s="44">
        <v>0</v>
      </c>
      <c r="T68" s="23" t="s">
        <v>25</v>
      </c>
    </row>
    <row r="69" spans="1:20" ht="157.5" x14ac:dyDescent="0.25">
      <c r="A69" s="38" t="s">
        <v>101</v>
      </c>
      <c r="B69" s="39" t="s">
        <v>129</v>
      </c>
      <c r="C69" s="44" t="s">
        <v>118</v>
      </c>
      <c r="D69" s="44" t="s">
        <v>25</v>
      </c>
      <c r="E69" s="44" t="s">
        <v>25</v>
      </c>
      <c r="F69" s="44" t="s">
        <v>25</v>
      </c>
      <c r="G69" s="44" t="s">
        <v>25</v>
      </c>
      <c r="H69" s="53">
        <f>J69+L69+N69+P69</f>
        <v>0.19800000000000001</v>
      </c>
      <c r="I69" s="44" t="s">
        <v>25</v>
      </c>
      <c r="J69" s="44">
        <f>198000/1000000</f>
        <v>0.19800000000000001</v>
      </c>
      <c r="K69" s="44" t="s">
        <v>25</v>
      </c>
      <c r="L69" s="44">
        <v>0</v>
      </c>
      <c r="M69" s="44" t="s">
        <v>25</v>
      </c>
      <c r="N69" s="44">
        <v>0</v>
      </c>
      <c r="O69" s="44" t="s">
        <v>25</v>
      </c>
      <c r="P69" s="44">
        <v>0</v>
      </c>
      <c r="Q69" s="44" t="s">
        <v>25</v>
      </c>
      <c r="R69" s="53" t="s">
        <v>25</v>
      </c>
      <c r="S69" s="53" t="s">
        <v>25</v>
      </c>
      <c r="T69" s="52" t="s">
        <v>128</v>
      </c>
    </row>
    <row r="70" spans="1:20" ht="189" x14ac:dyDescent="0.25">
      <c r="A70" s="38" t="s">
        <v>101</v>
      </c>
      <c r="B70" s="39" t="s">
        <v>131</v>
      </c>
      <c r="C70" s="44" t="s">
        <v>132</v>
      </c>
      <c r="D70" s="44" t="s">
        <v>25</v>
      </c>
      <c r="E70" s="44" t="s">
        <v>25</v>
      </c>
      <c r="F70" s="44" t="s">
        <v>25</v>
      </c>
      <c r="G70" s="44" t="s">
        <v>25</v>
      </c>
      <c r="H70" s="53">
        <f>J70+L70+N70+P70</f>
        <v>0.88952871999999994</v>
      </c>
      <c r="I70" s="44" t="s">
        <v>25</v>
      </c>
      <c r="J70" s="44">
        <v>0</v>
      </c>
      <c r="K70" s="44" t="s">
        <v>25</v>
      </c>
      <c r="L70" s="44">
        <f>889528.72/1000000</f>
        <v>0.88952871999999994</v>
      </c>
      <c r="M70" s="44" t="s">
        <v>25</v>
      </c>
      <c r="N70" s="44">
        <v>0</v>
      </c>
      <c r="O70" s="44" t="s">
        <v>25</v>
      </c>
      <c r="P70" s="44">
        <v>0</v>
      </c>
      <c r="Q70" s="44" t="s">
        <v>25</v>
      </c>
      <c r="R70" s="53" t="s">
        <v>25</v>
      </c>
      <c r="S70" s="53" t="s">
        <v>25</v>
      </c>
      <c r="T70" s="52" t="s">
        <v>133</v>
      </c>
    </row>
    <row r="71" spans="1:20" x14ac:dyDescent="0.25">
      <c r="H71" s="9"/>
    </row>
    <row r="72" spans="1:20" x14ac:dyDescent="0.25">
      <c r="H72" s="9"/>
    </row>
    <row r="73" spans="1:20" x14ac:dyDescent="0.25">
      <c r="H73" s="9"/>
    </row>
    <row r="74" spans="1:20" x14ac:dyDescent="0.25">
      <c r="H74" s="9"/>
    </row>
    <row r="75" spans="1:20" x14ac:dyDescent="0.25">
      <c r="H75" s="9"/>
    </row>
    <row r="76" spans="1:20" x14ac:dyDescent="0.25">
      <c r="H76" s="9"/>
    </row>
    <row r="77" spans="1:20" x14ac:dyDescent="0.25">
      <c r="H77" s="9"/>
    </row>
    <row r="78" spans="1:20" x14ac:dyDescent="0.25">
      <c r="H78" s="9"/>
    </row>
    <row r="79" spans="1:20" x14ac:dyDescent="0.25">
      <c r="H79" s="9"/>
    </row>
    <row r="80" spans="1:20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9"/>
    </row>
    <row r="94" spans="8:8" x14ac:dyDescent="0.25">
      <c r="H94" s="9"/>
    </row>
    <row r="95" spans="8:8" x14ac:dyDescent="0.25">
      <c r="H95" s="9"/>
    </row>
    <row r="96" spans="8:8" x14ac:dyDescent="0.25">
      <c r="H96" s="9"/>
    </row>
    <row r="97" spans="8:8" x14ac:dyDescent="0.25">
      <c r="H97" s="9"/>
    </row>
    <row r="98" spans="8:8" x14ac:dyDescent="0.25">
      <c r="H98" s="9"/>
    </row>
    <row r="99" spans="8:8" x14ac:dyDescent="0.25">
      <c r="H99" s="9"/>
    </row>
    <row r="100" spans="8:8" x14ac:dyDescent="0.25">
      <c r="H100" s="9"/>
    </row>
    <row r="101" spans="8:8" x14ac:dyDescent="0.25">
      <c r="H101" s="9"/>
    </row>
    <row r="102" spans="8:8" x14ac:dyDescent="0.25">
      <c r="H102" s="9"/>
    </row>
    <row r="103" spans="8:8" x14ac:dyDescent="0.25">
      <c r="H103" s="9"/>
    </row>
    <row r="104" spans="8:8" x14ac:dyDescent="0.25">
      <c r="H104" s="9"/>
    </row>
    <row r="105" spans="8:8" x14ac:dyDescent="0.25">
      <c r="H105" s="9"/>
    </row>
    <row r="106" spans="8:8" x14ac:dyDescent="0.25">
      <c r="H106" s="9"/>
    </row>
    <row r="107" spans="8:8" x14ac:dyDescent="0.25">
      <c r="H107" s="9"/>
    </row>
    <row r="108" spans="8:8" x14ac:dyDescent="0.25">
      <c r="H108" s="9"/>
    </row>
    <row r="109" spans="8:8" x14ac:dyDescent="0.25">
      <c r="H109" s="9"/>
    </row>
    <row r="110" spans="8:8" x14ac:dyDescent="0.25">
      <c r="H110" s="9"/>
    </row>
    <row r="111" spans="8:8" x14ac:dyDescent="0.25">
      <c r="H111" s="9"/>
    </row>
    <row r="112" spans="8:8" x14ac:dyDescent="0.25">
      <c r="H112" s="9"/>
    </row>
    <row r="113" spans="8:8" x14ac:dyDescent="0.25">
      <c r="H113" s="9"/>
    </row>
    <row r="114" spans="8:8" x14ac:dyDescent="0.25">
      <c r="H114" s="9"/>
    </row>
    <row r="115" spans="8:8" x14ac:dyDescent="0.25">
      <c r="H115" s="9"/>
    </row>
    <row r="116" spans="8:8" x14ac:dyDescent="0.25">
      <c r="H116" s="9"/>
    </row>
    <row r="117" spans="8:8" x14ac:dyDescent="0.25">
      <c r="H117" s="9"/>
    </row>
    <row r="118" spans="8:8" x14ac:dyDescent="0.25">
      <c r="H118" s="9"/>
    </row>
    <row r="119" spans="8:8" x14ac:dyDescent="0.25">
      <c r="H119" s="9"/>
    </row>
    <row r="120" spans="8:8" x14ac:dyDescent="0.25">
      <c r="H120" s="9"/>
    </row>
    <row r="121" spans="8:8" x14ac:dyDescent="0.25">
      <c r="H121" s="9"/>
    </row>
    <row r="122" spans="8:8" x14ac:dyDescent="0.25">
      <c r="H122" s="9"/>
    </row>
    <row r="123" spans="8:8" x14ac:dyDescent="0.25">
      <c r="H123" s="9"/>
    </row>
    <row r="124" spans="8:8" x14ac:dyDescent="0.25">
      <c r="H124" s="9"/>
    </row>
    <row r="125" spans="8:8" x14ac:dyDescent="0.25">
      <c r="H125" s="9"/>
    </row>
    <row r="126" spans="8:8" x14ac:dyDescent="0.25">
      <c r="H126" s="9"/>
    </row>
    <row r="127" spans="8:8" x14ac:dyDescent="0.25">
      <c r="H127" s="9"/>
    </row>
    <row r="128" spans="8:8" x14ac:dyDescent="0.25">
      <c r="H128" s="9"/>
    </row>
    <row r="129" spans="8:8" x14ac:dyDescent="0.25">
      <c r="H129" s="9"/>
    </row>
    <row r="130" spans="8:8" x14ac:dyDescent="0.25">
      <c r="H130" s="9"/>
    </row>
    <row r="131" spans="8:8" x14ac:dyDescent="0.25">
      <c r="H131" s="9"/>
    </row>
    <row r="132" spans="8:8" x14ac:dyDescent="0.25">
      <c r="H132" s="9"/>
    </row>
    <row r="133" spans="8:8" x14ac:dyDescent="0.25">
      <c r="H133" s="9"/>
    </row>
    <row r="134" spans="8:8" x14ac:dyDescent="0.25">
      <c r="H134" s="9"/>
    </row>
    <row r="135" spans="8:8" x14ac:dyDescent="0.25">
      <c r="H135" s="9"/>
    </row>
    <row r="136" spans="8:8" x14ac:dyDescent="0.25">
      <c r="H136" s="9"/>
    </row>
    <row r="137" spans="8:8" x14ac:dyDescent="0.25">
      <c r="H137" s="9"/>
    </row>
    <row r="138" spans="8:8" x14ac:dyDescent="0.25">
      <c r="H138" s="9"/>
    </row>
    <row r="139" spans="8:8" x14ac:dyDescent="0.25">
      <c r="H139" s="9"/>
    </row>
    <row r="140" spans="8:8" x14ac:dyDescent="0.25">
      <c r="H140" s="9"/>
    </row>
    <row r="141" spans="8:8" x14ac:dyDescent="0.25">
      <c r="H141" s="9"/>
    </row>
    <row r="142" spans="8:8" x14ac:dyDescent="0.25">
      <c r="H142" s="9"/>
    </row>
    <row r="143" spans="8:8" x14ac:dyDescent="0.25">
      <c r="H143" s="9"/>
    </row>
    <row r="144" spans="8:8" x14ac:dyDescent="0.25">
      <c r="H144" s="9"/>
    </row>
    <row r="145" spans="8:8" x14ac:dyDescent="0.25">
      <c r="H145" s="9"/>
    </row>
    <row r="146" spans="8:8" x14ac:dyDescent="0.25">
      <c r="H146" s="9"/>
    </row>
    <row r="147" spans="8:8" x14ac:dyDescent="0.25">
      <c r="H147" s="9"/>
    </row>
    <row r="148" spans="8:8" x14ac:dyDescent="0.25">
      <c r="H148" s="9"/>
    </row>
    <row r="149" spans="8:8" x14ac:dyDescent="0.25">
      <c r="H149" s="9"/>
    </row>
    <row r="150" spans="8:8" x14ac:dyDescent="0.25">
      <c r="H150" s="9"/>
    </row>
    <row r="151" spans="8:8" x14ac:dyDescent="0.25">
      <c r="H151" s="9"/>
    </row>
    <row r="152" spans="8:8" x14ac:dyDescent="0.25">
      <c r="H152" s="9"/>
    </row>
    <row r="153" spans="8:8" x14ac:dyDescent="0.25">
      <c r="H153" s="9"/>
    </row>
    <row r="154" spans="8:8" x14ac:dyDescent="0.25">
      <c r="H154" s="9"/>
    </row>
    <row r="155" spans="8:8" x14ac:dyDescent="0.25">
      <c r="H155" s="9"/>
    </row>
    <row r="156" spans="8:8" x14ac:dyDescent="0.25">
      <c r="H156" s="9"/>
    </row>
    <row r="157" spans="8:8" x14ac:dyDescent="0.25">
      <c r="H157" s="9"/>
    </row>
    <row r="158" spans="8:8" x14ac:dyDescent="0.25">
      <c r="H158" s="9"/>
    </row>
    <row r="159" spans="8:8" x14ac:dyDescent="0.25">
      <c r="H159" s="9"/>
    </row>
    <row r="160" spans="8:8" x14ac:dyDescent="0.25">
      <c r="H160" s="9"/>
    </row>
    <row r="161" spans="8:8" x14ac:dyDescent="0.25">
      <c r="H161" s="9"/>
    </row>
    <row r="162" spans="8:8" x14ac:dyDescent="0.25">
      <c r="H162" s="9"/>
    </row>
    <row r="163" spans="8:8" x14ac:dyDescent="0.25">
      <c r="H163" s="9"/>
    </row>
    <row r="164" spans="8:8" x14ac:dyDescent="0.25">
      <c r="H164" s="9"/>
    </row>
    <row r="165" spans="8:8" x14ac:dyDescent="0.25">
      <c r="H165" s="9"/>
    </row>
    <row r="166" spans="8:8" x14ac:dyDescent="0.25">
      <c r="H166" s="9"/>
    </row>
    <row r="167" spans="8:8" x14ac:dyDescent="0.25">
      <c r="H167" s="9"/>
    </row>
    <row r="168" spans="8:8" x14ac:dyDescent="0.25">
      <c r="H168" s="9"/>
    </row>
    <row r="169" spans="8:8" x14ac:dyDescent="0.25">
      <c r="H169" s="9"/>
    </row>
    <row r="170" spans="8:8" x14ac:dyDescent="0.25">
      <c r="H170" s="9"/>
    </row>
    <row r="171" spans="8:8" x14ac:dyDescent="0.25">
      <c r="H171" s="9"/>
    </row>
    <row r="172" spans="8:8" x14ac:dyDescent="0.25">
      <c r="H172" s="9"/>
    </row>
    <row r="173" spans="8:8" x14ac:dyDescent="0.25">
      <c r="H173" s="9"/>
    </row>
    <row r="174" spans="8:8" x14ac:dyDescent="0.25">
      <c r="H174" s="9"/>
    </row>
    <row r="175" spans="8:8" x14ac:dyDescent="0.25">
      <c r="H175" s="9"/>
    </row>
    <row r="176" spans="8:8" x14ac:dyDescent="0.25">
      <c r="H176" s="9"/>
    </row>
    <row r="177" spans="8:8" x14ac:dyDescent="0.25">
      <c r="H177" s="9"/>
    </row>
    <row r="178" spans="8:8" x14ac:dyDescent="0.25">
      <c r="H178" s="9"/>
    </row>
    <row r="179" spans="8:8" x14ac:dyDescent="0.25">
      <c r="H179" s="9"/>
    </row>
    <row r="180" spans="8:8" x14ac:dyDescent="0.25">
      <c r="H180" s="9"/>
    </row>
    <row r="181" spans="8:8" x14ac:dyDescent="0.25">
      <c r="H181" s="9"/>
    </row>
    <row r="182" spans="8:8" x14ac:dyDescent="0.25">
      <c r="H182" s="9"/>
    </row>
    <row r="183" spans="8:8" x14ac:dyDescent="0.25">
      <c r="H183" s="9"/>
    </row>
    <row r="184" spans="8:8" x14ac:dyDescent="0.25">
      <c r="H184" s="9"/>
    </row>
    <row r="185" spans="8:8" x14ac:dyDescent="0.25">
      <c r="H185" s="9"/>
    </row>
    <row r="186" spans="8:8" x14ac:dyDescent="0.25">
      <c r="H186" s="9"/>
    </row>
    <row r="187" spans="8:8" x14ac:dyDescent="0.25">
      <c r="H187" s="9"/>
    </row>
    <row r="188" spans="8:8" x14ac:dyDescent="0.25">
      <c r="H188" s="9"/>
    </row>
    <row r="189" spans="8:8" x14ac:dyDescent="0.25">
      <c r="H189" s="9"/>
    </row>
    <row r="190" spans="8:8" x14ac:dyDescent="0.25">
      <c r="H190" s="9"/>
    </row>
    <row r="191" spans="8:8" x14ac:dyDescent="0.25">
      <c r="H191" s="9"/>
    </row>
    <row r="192" spans="8:8" x14ac:dyDescent="0.25">
      <c r="H192" s="9"/>
    </row>
    <row r="193" spans="8:8" x14ac:dyDescent="0.25">
      <c r="H193" s="9"/>
    </row>
    <row r="194" spans="8:8" x14ac:dyDescent="0.25">
      <c r="H194" s="9"/>
    </row>
    <row r="195" spans="8:8" x14ac:dyDescent="0.25">
      <c r="H195" s="9"/>
    </row>
    <row r="196" spans="8:8" x14ac:dyDescent="0.25">
      <c r="H196" s="9"/>
    </row>
    <row r="197" spans="8:8" x14ac:dyDescent="0.25">
      <c r="H197" s="9"/>
    </row>
    <row r="198" spans="8:8" x14ac:dyDescent="0.25">
      <c r="H198" s="9"/>
    </row>
    <row r="199" spans="8:8" x14ac:dyDescent="0.25">
      <c r="H199" s="9"/>
    </row>
    <row r="200" spans="8:8" x14ac:dyDescent="0.25">
      <c r="H200" s="9"/>
    </row>
    <row r="201" spans="8:8" x14ac:dyDescent="0.25">
      <c r="H201" s="9"/>
    </row>
    <row r="202" spans="8:8" x14ac:dyDescent="0.25">
      <c r="H202" s="9"/>
    </row>
    <row r="203" spans="8:8" x14ac:dyDescent="0.25">
      <c r="H203" s="9"/>
    </row>
    <row r="204" spans="8:8" x14ac:dyDescent="0.25">
      <c r="H204" s="9"/>
    </row>
    <row r="205" spans="8:8" x14ac:dyDescent="0.25">
      <c r="H205" s="9"/>
    </row>
    <row r="206" spans="8:8" x14ac:dyDescent="0.25">
      <c r="H206" s="9"/>
    </row>
    <row r="207" spans="8:8" x14ac:dyDescent="0.25">
      <c r="H207" s="9"/>
    </row>
    <row r="208" spans="8:8" x14ac:dyDescent="0.25">
      <c r="H208" s="9"/>
    </row>
    <row r="209" spans="8:8" x14ac:dyDescent="0.25">
      <c r="H209" s="9"/>
    </row>
    <row r="210" spans="8:8" x14ac:dyDescent="0.25">
      <c r="H210" s="9"/>
    </row>
    <row r="211" spans="8:8" x14ac:dyDescent="0.25">
      <c r="H211" s="9"/>
    </row>
    <row r="212" spans="8:8" x14ac:dyDescent="0.25">
      <c r="H212" s="9"/>
    </row>
    <row r="213" spans="8:8" x14ac:dyDescent="0.25">
      <c r="H213" s="9"/>
    </row>
    <row r="214" spans="8:8" x14ac:dyDescent="0.25">
      <c r="H214" s="9"/>
    </row>
    <row r="215" spans="8:8" x14ac:dyDescent="0.25">
      <c r="H215" s="9"/>
    </row>
    <row r="216" spans="8:8" x14ac:dyDescent="0.25">
      <c r="H216" s="9"/>
    </row>
    <row r="217" spans="8:8" x14ac:dyDescent="0.25">
      <c r="H217" s="9"/>
    </row>
    <row r="218" spans="8:8" x14ac:dyDescent="0.25">
      <c r="H218" s="9"/>
    </row>
    <row r="219" spans="8:8" x14ac:dyDescent="0.25">
      <c r="H219" s="9"/>
    </row>
    <row r="220" spans="8:8" x14ac:dyDescent="0.25">
      <c r="H220" s="9"/>
    </row>
    <row r="221" spans="8:8" x14ac:dyDescent="0.25">
      <c r="H221" s="9"/>
    </row>
    <row r="222" spans="8:8" x14ac:dyDescent="0.25">
      <c r="H222" s="9"/>
    </row>
    <row r="223" spans="8:8" x14ac:dyDescent="0.25">
      <c r="H223" s="9"/>
    </row>
    <row r="224" spans="8:8" x14ac:dyDescent="0.25">
      <c r="H224" s="9"/>
    </row>
    <row r="225" spans="8:8" x14ac:dyDescent="0.25">
      <c r="H225" s="9"/>
    </row>
    <row r="226" spans="8:8" x14ac:dyDescent="0.25">
      <c r="H226" s="9"/>
    </row>
    <row r="227" spans="8:8" x14ac:dyDescent="0.25">
      <c r="H227" s="9"/>
    </row>
    <row r="228" spans="8:8" x14ac:dyDescent="0.25">
      <c r="H228" s="9"/>
    </row>
    <row r="229" spans="8:8" x14ac:dyDescent="0.25">
      <c r="H229" s="9"/>
    </row>
    <row r="230" spans="8:8" x14ac:dyDescent="0.25">
      <c r="H230" s="9"/>
    </row>
    <row r="231" spans="8:8" x14ac:dyDescent="0.25">
      <c r="H231" s="9"/>
    </row>
    <row r="232" spans="8:8" x14ac:dyDescent="0.25">
      <c r="H232" s="9"/>
    </row>
    <row r="233" spans="8:8" x14ac:dyDescent="0.25">
      <c r="H233" s="9"/>
    </row>
    <row r="234" spans="8:8" x14ac:dyDescent="0.25">
      <c r="H234" s="9"/>
    </row>
    <row r="235" spans="8:8" x14ac:dyDescent="0.25">
      <c r="H235" s="9"/>
    </row>
    <row r="236" spans="8:8" x14ac:dyDescent="0.25">
      <c r="H236" s="9"/>
    </row>
    <row r="237" spans="8:8" x14ac:dyDescent="0.25">
      <c r="H237" s="9"/>
    </row>
    <row r="238" spans="8:8" x14ac:dyDescent="0.25">
      <c r="H238" s="9"/>
    </row>
    <row r="239" spans="8:8" x14ac:dyDescent="0.25">
      <c r="H239" s="9"/>
    </row>
    <row r="240" spans="8:8" x14ac:dyDescent="0.25">
      <c r="H240" s="9"/>
    </row>
    <row r="241" spans="8:8" x14ac:dyDescent="0.25">
      <c r="H241" s="9"/>
    </row>
    <row r="242" spans="8:8" x14ac:dyDescent="0.25">
      <c r="H242" s="9"/>
    </row>
    <row r="243" spans="8:8" x14ac:dyDescent="0.25">
      <c r="H243" s="9"/>
    </row>
    <row r="244" spans="8:8" x14ac:dyDescent="0.25">
      <c r="H244" s="9"/>
    </row>
    <row r="245" spans="8:8" x14ac:dyDescent="0.25">
      <c r="H245" s="9"/>
    </row>
    <row r="246" spans="8:8" x14ac:dyDescent="0.25">
      <c r="H246" s="9"/>
    </row>
    <row r="247" spans="8:8" x14ac:dyDescent="0.25">
      <c r="H247" s="9"/>
    </row>
    <row r="248" spans="8:8" x14ac:dyDescent="0.25">
      <c r="H248" s="9"/>
    </row>
    <row r="249" spans="8:8" x14ac:dyDescent="0.25">
      <c r="H249" s="9"/>
    </row>
    <row r="250" spans="8:8" x14ac:dyDescent="0.25">
      <c r="H250" s="9"/>
    </row>
  </sheetData>
  <autoFilter ref="A18:T70"/>
  <mergeCells count="27">
    <mergeCell ref="A12:T12"/>
    <mergeCell ref="A4:T4"/>
    <mergeCell ref="A5:T5"/>
    <mergeCell ref="A7:T7"/>
    <mergeCell ref="A8:T8"/>
    <mergeCell ref="A10:T10"/>
    <mergeCell ref="A13:T13"/>
    <mergeCell ref="A14:T14"/>
    <mergeCell ref="A15:A17"/>
    <mergeCell ref="B15:B17"/>
    <mergeCell ref="C15:C17"/>
    <mergeCell ref="D15:D17"/>
    <mergeCell ref="E15:E17"/>
    <mergeCell ref="F15:F17"/>
    <mergeCell ref="G15:P15"/>
    <mergeCell ref="Q15:Q17"/>
    <mergeCell ref="X17:Y17"/>
    <mergeCell ref="Z17:AE17"/>
    <mergeCell ref="R15:S15"/>
    <mergeCell ref="T15:T17"/>
    <mergeCell ref="G16:H16"/>
    <mergeCell ref="I16:J16"/>
    <mergeCell ref="K16:L16"/>
    <mergeCell ref="M16:N16"/>
    <mergeCell ref="O16:P16"/>
    <mergeCell ref="R16:R17"/>
    <mergeCell ref="S16:S17"/>
  </mergeCells>
  <conditionalFormatting sqref="A15:T18 C19:T19 T20:T68 T70">
    <cfRule type="containsBlanks" dxfId="17" priority="1002">
      <formula>LEN(TRIM(A15))=0</formula>
    </cfRule>
  </conditionalFormatting>
  <conditionalFormatting sqref="S19:T19 T20:T68 T70">
    <cfRule type="containsBlanks" dxfId="16" priority="981">
      <formula>LEN(TRIM(S19))=0</formula>
    </cfRule>
  </conditionalFormatting>
  <conditionalFormatting sqref="A19">
    <cfRule type="containsBlanks" dxfId="15" priority="980">
      <formula>LEN(TRIM(A19))=0</formula>
    </cfRule>
  </conditionalFormatting>
  <conditionalFormatting sqref="A19">
    <cfRule type="containsBlanks" dxfId="14" priority="937">
      <formula>LEN(TRIM(A19))=0</formula>
    </cfRule>
  </conditionalFormatting>
  <conditionalFormatting sqref="E19">
    <cfRule type="containsBlanks" dxfId="13" priority="929">
      <formula>LEN(TRIM(E19))=0</formula>
    </cfRule>
  </conditionalFormatting>
  <conditionalFormatting sqref="B19">
    <cfRule type="containsBlanks" dxfId="12" priority="566">
      <formula>LEN(TRIM(B19))=0</formula>
    </cfRule>
  </conditionalFormatting>
  <conditionalFormatting sqref="S45">
    <cfRule type="containsBlanks" dxfId="11" priority="5">
      <formula>LEN(TRIM(S45))=0</formula>
    </cfRule>
  </conditionalFormatting>
  <conditionalFormatting sqref="S45">
    <cfRule type="containsBlanks" dxfId="10" priority="4">
      <formula>LEN(TRIM(S45))=0</formula>
    </cfRule>
  </conditionalFormatting>
  <conditionalFormatting sqref="T69">
    <cfRule type="containsBlanks" dxfId="9" priority="3">
      <formula>LEN(TRIM(T69))=0</formula>
    </cfRule>
  </conditionalFormatting>
  <conditionalFormatting sqref="T69">
    <cfRule type="containsBlanks" dxfId="7" priority="2">
      <formula>LEN(TRIM(T69))=0</formula>
    </cfRule>
  </conditionalFormatting>
  <conditionalFormatting sqref="A19:T70">
    <cfRule type="containsBlanks" dxfId="0" priority="1">
      <formula>LEN(TRIM(A19))=0</formula>
    </cfRule>
  </conditionalFormatting>
  <pageMargins left="0.35433070866141736" right="0.19685039370078738" top="0.78740157480314954" bottom="0.78740157480314954" header="0.51181102362204722" footer="0.51181102362204722"/>
  <pageSetup paperSize="9" scale="29" firstPageNumber="429496729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Кв ф</vt:lpstr>
      <vt:lpstr>'10 Кв ф'!Область_печати</vt:lpstr>
    </vt:vector>
  </TitlesOfParts>
  <Company>DVGK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Сидоренко </cp:lastModifiedBy>
  <dcterms:created xsi:type="dcterms:W3CDTF">2023-05-14T21:50:28Z</dcterms:created>
  <dcterms:modified xsi:type="dcterms:W3CDTF">2024-08-07T05:11:51Z</dcterms:modified>
</cp:coreProperties>
</file>